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! RBC Internal Log/RBC Template/Template v.9 31Mar25/"/>
    </mc:Choice>
  </mc:AlternateContent>
  <xr:revisionPtr revIDLastSave="17" documentId="8_{A59ED620-C5AB-478D-B79E-AE0F0878008C}" xr6:coauthVersionLast="47" xr6:coauthVersionMax="47" xr10:uidLastSave="{E9D57D0F-C80C-45A4-9FE4-6CB0FBDF6774}"/>
  <bookViews>
    <workbookView xWindow="-120" yWindow="-120" windowWidth="29040" windowHeight="15720" tabRatio="819" activeTab="2" xr2:uid="{BDDFDD6D-925B-410D-B54E-02B4DAFD2C9C}"/>
  </bookViews>
  <sheets>
    <sheet name="หน้าปก" sheetId="2" r:id="rId1"/>
    <sheet name="คำรับรองของบริษัท" sheetId="3" r:id="rId2"/>
    <sheet name="คำรับรองของนักคณิตศาสตร์ฯ" sheetId="10" r:id="rId3"/>
    <sheet name="Reconcile" sheetId="1" r:id="rId4"/>
  </sheets>
  <externalReferences>
    <externalReference r:id="rId5"/>
  </externalReferences>
  <definedNames>
    <definedName name="a">#REF!</definedName>
    <definedName name="Data_file_name" localSheetId="2">#REF!</definedName>
    <definedName name="Data_file_name" localSheetId="1">#REF!</definedName>
    <definedName name="Data_file_name" localSheetId="0">#REF!</definedName>
    <definedName name="Data_file_name">#REF!</definedName>
    <definedName name="Data_file_path" localSheetId="2">#REF!</definedName>
    <definedName name="Data_file_path" localSheetId="1">#REF!</definedName>
    <definedName name="Data_file_path" localSheetId="0">#REF!</definedName>
    <definedName name="Data_file_path">#REF!</definedName>
    <definedName name="_xlnm.Print_Area" localSheetId="2">คำรับรองของนักคณิตศาสตร์ฯ!$B$1:$H$23</definedName>
    <definedName name="_xlnm.Print_Area" localSheetId="1">คำรับรองของบริษัท!$A$1:$H$35</definedName>
    <definedName name="_xlnm.Print_Area" localSheetId="0">หน้าปก!$A$1:$K$30</definedName>
    <definedName name="Sheet_List_Start" localSheetId="2">#REF!</definedName>
    <definedName name="Sheet_List_Start" localSheetId="1">#REF!</definedName>
    <definedName name="Sheet_List_Start" localSheetId="0">#REF!</definedName>
    <definedName name="Sheet_List_Start">#REF!</definedName>
    <definedName name="Table_A" localSheetId="2">#REF!</definedName>
    <definedName name="Table_A" localSheetId="1">#REF!</definedName>
    <definedName name="Table_A" localSheetId="0">#REF!</definedName>
    <definedName name="Table_A">#REF!</definedName>
    <definedName name="Table_B" localSheetId="2">#REF!</definedName>
    <definedName name="Table_B" localSheetId="1">#REF!</definedName>
    <definedName name="Table_B" localSheetId="0">#REF!</definedName>
    <definedName name="Table_B">#REF!</definedName>
    <definedName name="Table_C" localSheetId="2">#REF!</definedName>
    <definedName name="Table_C" localSheetId="1">#REF!</definedName>
    <definedName name="Table_C" localSheetId="0">#REF!</definedName>
    <definedName name="Table_C">#REF!</definedName>
    <definedName name="Upload" localSheetId="2">#REF!</definedName>
    <definedName name="Upload" localSheetId="1">#REF!</definedName>
    <definedName name="Upload" localSheetId="0">#REF!</definedName>
    <definedName name="Uplo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0" l="1"/>
  <c r="A4" i="3"/>
  <c r="G138" i="1" l="1"/>
  <c r="H137" i="1"/>
  <c r="F137" i="1"/>
  <c r="F139" i="1" s="1"/>
  <c r="G136" i="1"/>
  <c r="G135" i="1"/>
  <c r="G134" i="1"/>
  <c r="G133" i="1"/>
  <c r="G132" i="1"/>
  <c r="G130" i="1"/>
  <c r="G129" i="1"/>
  <c r="G128" i="1"/>
  <c r="G127" i="1"/>
  <c r="G126" i="1"/>
  <c r="F121" i="1"/>
  <c r="G120" i="1"/>
  <c r="G119" i="1"/>
  <c r="G118" i="1"/>
  <c r="F116" i="1"/>
  <c r="G116" i="1" s="1"/>
  <c r="G115" i="1"/>
  <c r="G114" i="1"/>
  <c r="G113" i="1"/>
  <c r="H109" i="1"/>
  <c r="G109" i="1" s="1"/>
  <c r="G108" i="1"/>
  <c r="G107" i="1"/>
  <c r="H105" i="1"/>
  <c r="G105" i="1" s="1"/>
  <c r="G104" i="1"/>
  <c r="G103" i="1"/>
  <c r="G100" i="1"/>
  <c r="G99" i="1"/>
  <c r="G98" i="1"/>
  <c r="G96" i="1"/>
  <c r="G95" i="1"/>
  <c r="H92" i="1"/>
  <c r="F92" i="1"/>
  <c r="F93" i="1" s="1"/>
  <c r="G91" i="1"/>
  <c r="G90" i="1"/>
  <c r="G89" i="1"/>
  <c r="G88" i="1"/>
  <c r="G87" i="1"/>
  <c r="G85" i="1"/>
  <c r="G84" i="1"/>
  <c r="G83" i="1"/>
  <c r="G82" i="1"/>
  <c r="G81" i="1"/>
  <c r="G80" i="1"/>
  <c r="G79" i="1"/>
  <c r="G78" i="1"/>
  <c r="F73" i="1"/>
  <c r="G73" i="1" s="1"/>
  <c r="G72" i="1"/>
  <c r="G71" i="1"/>
  <c r="G70" i="1"/>
  <c r="F68" i="1"/>
  <c r="G67" i="1"/>
  <c r="G66" i="1"/>
  <c r="G65" i="1"/>
  <c r="H61" i="1"/>
  <c r="G61" i="1" s="1"/>
  <c r="G60" i="1"/>
  <c r="G59" i="1"/>
  <c r="H57" i="1"/>
  <c r="G57" i="1"/>
  <c r="G56" i="1"/>
  <c r="G55" i="1"/>
  <c r="G53" i="1"/>
  <c r="G51" i="1"/>
  <c r="G50" i="1"/>
  <c r="G49" i="1"/>
  <c r="G48" i="1"/>
  <c r="G46" i="1"/>
  <c r="H43" i="1"/>
  <c r="F43" i="1"/>
  <c r="G42" i="1"/>
  <c r="G41" i="1"/>
  <c r="G40" i="1"/>
  <c r="G39" i="1"/>
  <c r="G38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F23" i="1"/>
  <c r="G22" i="1"/>
  <c r="G21" i="1"/>
  <c r="G20" i="1"/>
  <c r="G43" i="1" l="1"/>
  <c r="F44" i="1"/>
  <c r="G137" i="1"/>
  <c r="H139" i="1"/>
  <c r="G139" i="1" s="1"/>
  <c r="G92" i="1"/>
  <c r="F122" i="1"/>
  <c r="F74" i="1"/>
  <c r="G74" i="1" s="1"/>
  <c r="H101" i="1"/>
  <c r="H110" i="1" s="1"/>
  <c r="G110" i="1" s="1"/>
  <c r="H23" i="1"/>
  <c r="H8" i="1"/>
  <c r="H93" i="1"/>
  <c r="G93" i="1" s="1"/>
  <c r="G9" i="1" s="1"/>
  <c r="G10" i="1"/>
  <c r="G125" i="1"/>
  <c r="G68" i="1"/>
  <c r="H52" i="1"/>
  <c r="G121" i="1"/>
  <c r="F75" i="1" l="1"/>
  <c r="H44" i="1"/>
  <c r="G44" i="1" s="1"/>
  <c r="G23" i="1"/>
  <c r="F123" i="1"/>
  <c r="G122" i="1"/>
  <c r="G52" i="1"/>
  <c r="F11" i="1" s="1"/>
  <c r="H62" i="1"/>
  <c r="G62" i="1" s="1"/>
  <c r="H123" i="1"/>
  <c r="G101" i="1"/>
  <c r="F9" i="1"/>
  <c r="F10" i="1"/>
  <c r="H10" i="1" s="1"/>
  <c r="G8" i="1" l="1"/>
  <c r="G123" i="1"/>
  <c r="H75" i="1"/>
  <c r="F8" i="1" s="1"/>
  <c r="F12" i="1" s="1"/>
  <c r="G75" i="1"/>
  <c r="G11" i="1"/>
  <c r="H9" i="1"/>
  <c r="G12" i="1" l="1"/>
  <c r="H11" i="1"/>
  <c r="H12" i="1" s="1"/>
</calcChain>
</file>

<file path=xl/sharedStrings.xml><?xml version="1.0" encoding="utf-8"?>
<sst xmlns="http://schemas.openxmlformats.org/spreadsheetml/2006/main" count="217" uniqueCount="134">
  <si>
    <t>บริษัท</t>
  </si>
  <si>
    <t>ณ วันที่</t>
  </si>
  <si>
    <t>ลำดับที่</t>
  </si>
  <si>
    <t>รายการ</t>
  </si>
  <si>
    <t>สินทรัพย์</t>
  </si>
  <si>
    <t>หนี้สิน</t>
  </si>
  <si>
    <t>ส่วนของเจ้าของ</t>
  </si>
  <si>
    <t xml:space="preserve">มูลค่าตามประกาศ คปภ. ว่าด้วยการประเมินราคาทรัพย์สินและหนี้สินของบริษัทประกันชีวิต </t>
  </si>
  <si>
    <t>ส่วนปรับปรุงมูลค่าสินทรัพย์นอกเหนือจากสัญญาประกันภัย และสัญญาประกันภัยต่อตามประกาศ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ให้เป็นมูลค่าตามมาตรฐานบัญชี</t>
  </si>
  <si>
    <t>ส่วนปรับปรุงมูลค่าสำรองประกันภัยตามประกาศ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ให้เป็นมูลค่าสินทรัพย์/หนี้สินตามมาตรฐานบัญชี</t>
  </si>
  <si>
    <t>ส่วนปรับปรุงมูลค่าสำรองประกันภัยต่อตามประกาศ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ให้เป็นมูลค่าสินทรัพย์/หนี้สินสำหรับสัญญาประกันภัยต่อตามมาตรฐานบัญชี</t>
  </si>
  <si>
    <t>มูลค่าตามงบการเงินที่รับรองโดยผู้สอบบัญชี (งบการเงินตามมาตรฐานบัญชี)</t>
  </si>
  <si>
    <t>มูลค่าที่ปรับปรุงเพื่อให้ได้มูลค่าตามประกาศ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ว่าด้วยการประเมินราคาทรัพย์สินและหนี้สินของบริษัทประกันชีวิต</t>
  </si>
  <si>
    <t>คำอธิบายเกี่ยวกับความแตกต่าง</t>
  </si>
  <si>
    <t>สินทรัพย์นอกเหนือจากสัญญาประกันภัย และสัญญาประกันภัยต่อ</t>
  </si>
  <si>
    <t>เงินลงทุนในหลักทรัพย์</t>
  </si>
  <si>
    <t>(ก)</t>
  </si>
  <si>
    <t>พันธบัตร หุ้นกู้ ตั๋วสัญญาใช้เงิน-ตั๋วแลกเงิน ซึ่งออกโดย</t>
  </si>
  <si>
    <t>(ข)</t>
  </si>
  <si>
    <t>ตราสารทุน</t>
  </si>
  <si>
    <t>(ค)</t>
  </si>
  <si>
    <t>อื่นๆ</t>
  </si>
  <si>
    <t>รวมเงินลงทุนในหลักทรัพย์</t>
  </si>
  <si>
    <t>เงินให้กู้ยืม และ ดอกเบี้ยค้างรับ ยกเว้น เงินให้กู้ยืมโดยมีกรมธรรม์เป็นประกัน</t>
  </si>
  <si>
    <t>เงินสดและเงินฝากสถาบันการเงิน/ ใบรับฝากเงิน/ บัตรเงินฝาก</t>
  </si>
  <si>
    <t>อสังหาริมทรัพย์และทรัพย์สินดำเนินงาน</t>
  </si>
  <si>
    <t>อสังหาริมทรัพย์อื่น</t>
  </si>
  <si>
    <t>สินทรัพย์ภาษีเงินได้รอตัดบัญชี (gross deferred tax assets)</t>
  </si>
  <si>
    <t>รายได้จากการลงทุนค้างรับ</t>
  </si>
  <si>
    <t>ค่าความนิยม</t>
  </si>
  <si>
    <t>1.10</t>
  </si>
  <si>
    <t>สินทรัพย์ไม่มีตัวตน</t>
  </si>
  <si>
    <t>ต้นทุนในการได้มารอตัดบัญชี</t>
  </si>
  <si>
    <t>สินทรัพย์ลงทุนที่ผู้เอาประกันภัยรับความเสี่ยง</t>
  </si>
  <si>
    <t>ตราสารอนุพันธ์</t>
  </si>
  <si>
    <t>บัญชีเดินสะพัดสำนักงานใหญ่</t>
  </si>
  <si>
    <t>สินทรัพย์อื่น</t>
  </si>
  <si>
    <t>ระบุรายละเอียด</t>
  </si>
  <si>
    <t>(ง)</t>
  </si>
  <si>
    <t>(จ)</t>
  </si>
  <si>
    <t>รวมสินทรัพย์อื่น</t>
  </si>
  <si>
    <t>รวมสินทรัพย์นอกเหนือจากสัญญาประกันภัย และสัญญาประกันภัยต่อ</t>
  </si>
  <si>
    <t>สินทรัพย์จากสัญญาประกันภัย และสัญญาประกันภัยต่อ : มูลค่าตามประกาศประเมินราคา</t>
  </si>
  <si>
    <t>เงินให้กู้ยืมโดยมีกรมธรรม์เป็นประกัน</t>
  </si>
  <si>
    <t>สินทรัพย์จากการประกันภัยต่อ (reinsurance asset)</t>
  </si>
  <si>
    <t>เงินวางไว้จากการประกันภัยต่อ (deposits on reinsurance treaties)</t>
  </si>
  <si>
    <t>เงินค้างรับเกี่ยวกับการประกันภัยต่อ (due from reinsurers)</t>
  </si>
  <si>
    <t>สำรองประกันภัยส่วนที่เรียกคืนจากการประกันภัยต่อที่รวมค่าเผื่อความผันผวน (reinsurance recoveries on technical reserves with PAD)</t>
  </si>
  <si>
    <t>ลูกหนี้ประกันภัยต่ออื่น (other reinsurance receivables)</t>
  </si>
  <si>
    <t>รวมสินทรัพย์จากการประกันภัยต่อ (total reinsurance asset)</t>
  </si>
  <si>
    <t>เบี้ยประกันภัยค้างรับ (outstanding premiums)</t>
  </si>
  <si>
    <t>สินทรัพย์จากสัญญาประกันภัยอื่น</t>
  </si>
  <si>
    <t>รวมสินทรัพย์จากสัญญาประกันภัยอื่น</t>
  </si>
  <si>
    <t>สินทรัพย์จากสัญญาประกันภัยต่ออื่น</t>
  </si>
  <si>
    <t>รวมสินทรัพย์จากสัญญาประกันภัยต่ออื่น</t>
  </si>
  <si>
    <t>รวมสินทรัพย์จากสัญญาประกันภัย และสัญญาประกันภัยต่อ : มูลค่าตามประกาศประเมินราคา</t>
  </si>
  <si>
    <t>สินทรัพย์จากสัญญาประกันภัย และสัญญาประกันภัยต่อ : มูลค่าตามงบการเงิน</t>
  </si>
  <si>
    <t>สินทรัพย์จากสัญญาประกันภัย</t>
  </si>
  <si>
    <t>สำหรับความคุ้มครองที่เหลืออยู่</t>
  </si>
  <si>
    <t>สำหรับค่าสินไหมทดแทนที่เกิดขึ้นแล้ว</t>
  </si>
  <si>
    <t>รวมสินทรัพย์จากสัญญาประกันภัย</t>
  </si>
  <si>
    <t>สินทรัพย์จากสัญญาประกันภัยต่อ</t>
  </si>
  <si>
    <t>รวมสินทรัพย์จากสัญญาประกันภัยต่อ</t>
  </si>
  <si>
    <t>รวมสินทรัพย์จากสัญญาประกันภัย และสัญญาประกันภัยต่อ : มูลค่าตามงบการเงิน</t>
  </si>
  <si>
    <t>รวมสินทรัพย์</t>
  </si>
  <si>
    <t>หนี้สินนอกเหนือจากสัญญาประกันภัย และสัญญาประกันภัยต่อ</t>
  </si>
  <si>
    <t>หนี้สินอื่นตามกรมธรรม์ประกันภัยค้างจ่าย (due to insured) ส่วนที่ไม่อยู่ใน contract boundary</t>
  </si>
  <si>
    <t>หนี้สิน/เงินกู้ยืม</t>
  </si>
  <si>
    <t>หนี้สินภาษีเงินได้รอตัดบัญชี (gross deferred tax liabilities)</t>
  </si>
  <si>
    <t>ภาษีเงินได้ค้างจ่าย</t>
  </si>
  <si>
    <t>ผลประโยชน์พนักงาน (employee benefits)</t>
  </si>
  <si>
    <t>หนี้สินสัญญาลงทุน</t>
  </si>
  <si>
    <t>หนี้สินอื่น</t>
  </si>
  <si>
    <t>รวมหนี้สินอื่น</t>
  </si>
  <si>
    <t>5.10</t>
  </si>
  <si>
    <t>รวมหนี้สินนอกเหนือจากสัญญาประกันภัย และสัญญาประกันภัยต่อ</t>
  </si>
  <si>
    <t>หนี้สินจากสัญญาประกันภัย และสัญญาประกันภัยต่อ : มูลค่าตามประกาศประเมินราคา</t>
  </si>
  <si>
    <t>สำรองประกันภัย (ก่อนการประกันภัยต่อ) (technical reserves (gross of reinsurance))</t>
  </si>
  <si>
    <t>หนี้สินอื่นตามกรมธรรม์ประกันภัยค้างจ่าย (due to insured) ส่วนที่อยู่ใน contract boundary</t>
  </si>
  <si>
    <t>หนี้สินจากการประกันภัยต่อ (reinsurance liabilities)</t>
  </si>
  <si>
    <t>เงินถือไว้จากการประกันภัยต่อ (amounts withheld on reinsurance treaties)</t>
  </si>
  <si>
    <t>เงินค้างจ่ายเกี่ยวกับการประกันภัยต่อ (due to reinsurers)</t>
  </si>
  <si>
    <t>เจ้าหนี้ประกันภัยต่ออื่น (other reinsurance payables)</t>
  </si>
  <si>
    <t>รวมหนี้สินจากการประกันภัยต่อ (total reinsurance liabilities)</t>
  </si>
  <si>
    <t>หนี้สินจากสัญญาประกันภัยอื่น</t>
  </si>
  <si>
    <t>รวมหนี้สินจากสัญญาประกันภัยอื่น</t>
  </si>
  <si>
    <t>หนี้สินจากสัญญาประกันภัยต่ออื่น</t>
  </si>
  <si>
    <t>รวมหนี้สินจากสัญญาประกันภัยต่ออื่น</t>
  </si>
  <si>
    <t>รวมหนี้สินจากสัญญาประกันภัย และสัญญาประกันภัยต่อ : มูลค่าตามประกาศประเมินราคา</t>
  </si>
  <si>
    <t>หนี้สินจากสัญญาประกันภัย และสัญญาประกันภัยต่อ : มูลค่าตามงบการเงิน</t>
  </si>
  <si>
    <t>หนี้สินจากสัญญาประกันภัย</t>
  </si>
  <si>
    <t>รวมหนี้สินจากสัญญาประกันภัย</t>
  </si>
  <si>
    <t>หนี้สินจากสัญญาประกันภัยต่อ</t>
  </si>
  <si>
    <t>รวมหนี้สินจากสัญญาประกันภัยต่อ</t>
  </si>
  <si>
    <t>รวมหนี้สินจากสัญญาประกันภัย และสัญญาประกันภัยต่อ : มูลค่าตามงบการเงิน</t>
  </si>
  <si>
    <t>รวมหนี้สิน</t>
  </si>
  <si>
    <t>ทุนชำระแล้ว</t>
  </si>
  <si>
    <t>เงินลงทุนจากสำนักงานใหญ่</t>
  </si>
  <si>
    <t>ส่วนเกิน (ต่ำกว่า) มูลค่าหุ้น</t>
  </si>
  <si>
    <t xml:space="preserve">หุ้นกู้ด้อยสิทธิ/ตราสารอื่นที่มีลักษณะคล้ายทุน </t>
  </si>
  <si>
    <t>สำรองตามกฎหมาย</t>
  </si>
  <si>
    <t>ส่วนเกินทุนจากการเปลี่ยนแปลงมูลค่าสินทรัพย์</t>
  </si>
  <si>
    <t>รายการอื่นในส่วนของเจ้าของ</t>
  </si>
  <si>
    <t>สำรองทางการเงินจากสัญญาประกันภัย / สัญญาประกันภัยต่อ</t>
  </si>
  <si>
    <t>องค์ประกอบอื่นของกำไรขาดทุนเบ็ดเสร็จอื่น</t>
  </si>
  <si>
    <t>อื่นๆ (โปรดระบุ)</t>
  </si>
  <si>
    <t>รวมรายการอื่นในส่วนของเจ้าของ</t>
  </si>
  <si>
    <t>กำไร (ขาดทุน) สะสม</t>
  </si>
  <si>
    <t>รวมส่วนของเจ้าของ</t>
  </si>
  <si>
    <t>ตารางที่ 1 การปรับปรุงมูลค่าตามงบการเงินเป็นมูลค่าตามประกาศประเมินราคา</t>
  </si>
  <si>
    <t>ตารางที่ 2 ส่วนปรับปรุงเพื่อให้ได้มูลค่าตามประกาศ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ว่าด้วยการประเมินราคาทรัพย์สินและหนี้สินของบริษัทประกันชีวิต</t>
  </si>
  <si>
    <t>…(ชื่อบริษัท/สาขา)…</t>
  </si>
  <si>
    <t>ณ วันที่ __________</t>
  </si>
  <si>
    <t>คำรับรองของบริษัท</t>
  </si>
  <si>
    <t xml:space="preserve">ลายมือชื่อ (signature)  :                                                                                                         </t>
  </si>
  <si>
    <t xml:space="preserve">ชื่อ (name)  :                                                                                                          </t>
  </si>
  <si>
    <t>ประธานเจ้าหน้าที่บริหาร/กรรมการผู้จัดการ*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</si>
  <si>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</si>
  <si>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</si>
  <si>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>ประทับตราสำคัญ (ถ้ามี)</t>
  </si>
  <si>
    <t xml:space="preserve">    * กรณีบริษัทที่เป็นสาขาต่างประเทศ หมายถึง ผู้จัดการสาขา</t>
  </si>
  <si>
    <t xml:space="preserve">    ** ต้องเป็นกรรมการผู้มีอำนาจลงนามผูกพันบริษัท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</si>
  <si>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</si>
  <si>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>คำรับรองของนักคณิตศาสตร์ประกันภัย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</si>
  <si>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</si>
  <si>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</si>
  <si>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>ชื่อของนักคณิตศาสตร์ประกันภัย ________________
ลายมือชื่อ ________________
วันที่ ________________</t>
  </si>
  <si>
    <t>ค่าใช้จ่ายจ่ายล่วงหน้า</t>
  </si>
  <si>
    <t>รายการที่เกิดขึ้นก่อนรับรู้กลุ่มของสัญญาประกันภัยต่อที่ถือไว้</t>
  </si>
  <si>
    <r>
      <t xml:space="preserve">                    </t>
    </r>
    <r>
      <rPr>
        <sz val="10"/>
        <color theme="1"/>
        <rFont val="Arial"/>
        <family val="2"/>
      </rPr>
      <t>การประเมินภาระผูกพันตามสัญญาประกันภัยนี้</t>
    </r>
    <r>
      <rPr>
        <sz val="10"/>
        <rFont val="Arial"/>
        <family val="2"/>
      </rPr>
      <t xml:space="preserve">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  </r>
  </si>
  <si>
    <t xml:space="preserve">รายงานการดำรงเงินกองทุนในส่วนการกระทบยอดข้อมูลฐานะการเงินระหว่างราคาบัญชีและราคาประเมิน ประจำไตรมาส __________ </t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</si>
  <si>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(สำหรับการนำส่งรายไตรมาส)</t>
  </si>
  <si>
    <t>สินทรัพย์ที่ทำให้ได้มาซึ่งการประกันภัย (asset for insurance acquisition cash flows) / รายการที่เกิดขึ้นก่อนรับรู้กลุ่มของสัญญาประกันภัย</t>
  </si>
  <si>
    <t xml:space="preserve">                    ข้าพเจ้าขอรับรองความถูกต้องของข้อมูลที่ปรากฏอยู่ใน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ในส่วนที่เกี่ยวข้องกับงานของนักคณิตศาสตร์ประกันภัย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</si>
</sst>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_-;\-* #,##0_-;_-* &quot;-&quot;??_-;_-@_-"/>
    <numFmt numFmtId="166" formatCode="dd/mm/yy;@"/>
    <numFmt numFmtId="167" formatCode="_(* #,##0_);_(* \(#,##0\);_(* &quot;-&quot;??_);_(@_)"/>
  </numFmts>
  <fonts count="12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MS Sans Serif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3" fontId="5" fillId="0" borderId="4"/>
    <xf numFmtId="0" fontId="6" fillId="0" borderId="0"/>
    <xf numFmtId="0" fontId="7" fillId="0" borderId="0"/>
  </cellStyleXfs>
  <cellXfs count="214">
    <xf numFmtId="0" fontId="0" fillId="0" borderId="0" xfId="0"/>
    <xf numFmtId="0" fontId="3" fillId="2" borderId="0" xfId="2" applyFont="1" applyFill="1" applyAlignment="1">
      <alignment vertical="center"/>
    </xf>
    <xf numFmtId="165" fontId="2" fillId="0" borderId="0" xfId="3" applyNumberFormat="1" applyFont="1" applyAlignment="1" applyProtection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0" fillId="0" borderId="0" xfId="0" applyAlignment="1">
      <alignment vertical="top"/>
    </xf>
    <xf numFmtId="0" fontId="4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167" fontId="0" fillId="0" borderId="4" xfId="1" applyNumberFormat="1" applyFont="1" applyFill="1" applyBorder="1" applyAlignment="1">
      <alignment horizontal="right" vertical="top"/>
    </xf>
    <xf numFmtId="0" fontId="0" fillId="0" borderId="4" xfId="0" applyBorder="1" applyAlignment="1">
      <alignment horizontal="center" vertical="top"/>
    </xf>
    <xf numFmtId="167" fontId="0" fillId="0" borderId="4" xfId="1" applyNumberFormat="1" applyFont="1" applyFill="1" applyBorder="1" applyAlignment="1">
      <alignment horizontal="right" vertical="center"/>
    </xf>
    <xf numFmtId="167" fontId="0" fillId="4" borderId="4" xfId="1" applyNumberFormat="1" applyFont="1" applyFill="1" applyBorder="1" applyAlignment="1">
      <alignment horizontal="right" vertical="center"/>
    </xf>
    <xf numFmtId="165" fontId="4" fillId="3" borderId="4" xfId="3" applyNumberFormat="1" applyFont="1" applyFill="1" applyBorder="1" applyAlignment="1" applyProtection="1">
      <alignment horizontal="center" vertical="top" wrapText="1"/>
    </xf>
    <xf numFmtId="0" fontId="4" fillId="5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top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167" fontId="2" fillId="0" borderId="13" xfId="1" applyNumberFormat="1" applyFont="1" applyFill="1" applyBorder="1" applyAlignment="1" applyProtection="1">
      <alignment horizontal="center" vertical="center" wrapText="1"/>
    </xf>
    <xf numFmtId="167" fontId="2" fillId="0" borderId="11" xfId="1" applyNumberFormat="1" applyFont="1" applyFill="1" applyBorder="1" applyAlignment="1" applyProtection="1">
      <alignment horizontal="center" vertical="center" wrapText="1"/>
    </xf>
    <xf numFmtId="0" fontId="0" fillId="0" borderId="13" xfId="0" applyBorder="1"/>
    <xf numFmtId="0" fontId="2" fillId="0" borderId="0" xfId="0" applyFont="1"/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7" fontId="2" fillId="6" borderId="4" xfId="1" applyNumberFormat="1" applyFont="1" applyFill="1" applyBorder="1" applyAlignment="1" applyProtection="1">
      <alignment horizontal="center" vertical="center" wrapText="1"/>
    </xf>
    <xf numFmtId="167" fontId="2" fillId="4" borderId="4" xfId="1" applyNumberFormat="1" applyFont="1" applyFill="1" applyBorder="1" applyAlignment="1" applyProtection="1">
      <alignment horizontal="center" vertical="center" wrapText="1"/>
    </xf>
    <xf numFmtId="167" fontId="2" fillId="4" borderId="1" xfId="1" applyNumberFormat="1" applyFont="1" applyFill="1" applyBorder="1" applyAlignment="1" applyProtection="1">
      <alignment horizontal="center" vertical="center" wrapText="1"/>
    </xf>
    <xf numFmtId="0" fontId="0" fillId="6" borderId="4" xfId="0" applyFill="1" applyBorder="1"/>
    <xf numFmtId="0" fontId="2" fillId="0" borderId="1" xfId="0" applyFont="1" applyBorder="1" applyAlignment="1">
      <alignment vertical="top"/>
    </xf>
    <xf numFmtId="0" fontId="2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/>
    </xf>
    <xf numFmtId="0" fontId="0" fillId="0" borderId="4" xfId="0" applyBorder="1"/>
    <xf numFmtId="0" fontId="2" fillId="2" borderId="7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167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/>
    <xf numFmtId="167" fontId="2" fillId="6" borderId="13" xfId="1" applyNumberFormat="1" applyFont="1" applyFill="1" applyBorder="1" applyAlignment="1" applyProtection="1">
      <alignment horizontal="center" vertical="center" wrapText="1"/>
    </xf>
    <xf numFmtId="167" fontId="2" fillId="4" borderId="13" xfId="1" applyNumberFormat="1" applyFont="1" applyFill="1" applyBorder="1" applyAlignment="1" applyProtection="1">
      <alignment horizontal="center" vertical="center" wrapText="1"/>
    </xf>
    <xf numFmtId="167" fontId="2" fillId="4" borderId="11" xfId="1" applyNumberFormat="1" applyFont="1" applyFill="1" applyBorder="1" applyAlignment="1" applyProtection="1">
      <alignment horizontal="center" vertical="center" wrapText="1"/>
    </xf>
    <xf numFmtId="0" fontId="0" fillId="6" borderId="13" xfId="0" applyFill="1" applyBorder="1"/>
    <xf numFmtId="0" fontId="2" fillId="2" borderId="7" xfId="0" quotePrefix="1" applyFont="1" applyFill="1" applyBorder="1" applyAlignment="1">
      <alignment horizontal="center" vertical="top"/>
    </xf>
    <xf numFmtId="167" fontId="2" fillId="7" borderId="13" xfId="1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top"/>
    </xf>
    <xf numFmtId="167" fontId="2" fillId="4" borderId="8" xfId="1" applyNumberFormat="1" applyFont="1" applyFill="1" applyBorder="1" applyAlignment="1" applyProtection="1">
      <alignment horizontal="center" vertical="center" wrapText="1"/>
    </xf>
    <xf numFmtId="0" fontId="0" fillId="6" borderId="8" xfId="0" applyFill="1" applyBorder="1"/>
    <xf numFmtId="0" fontId="2" fillId="2" borderId="9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vertical="top" wrapText="1"/>
    </xf>
    <xf numFmtId="167" fontId="2" fillId="6" borderId="8" xfId="1" applyNumberFormat="1" applyFont="1" applyFill="1" applyBorder="1" applyAlignment="1" applyProtection="1">
      <alignment horizontal="center" vertical="center" wrapText="1"/>
    </xf>
    <xf numFmtId="167" fontId="2" fillId="6" borderId="5" xfId="1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167" fontId="4" fillId="0" borderId="8" xfId="1" applyNumberFormat="1" applyFont="1" applyFill="1" applyBorder="1" applyAlignment="1" applyProtection="1">
      <alignment horizontal="center" vertical="center" wrapText="1"/>
    </xf>
    <xf numFmtId="0" fontId="0" fillId="0" borderId="8" xfId="0" applyBorder="1"/>
    <xf numFmtId="0" fontId="2" fillId="6" borderId="4" xfId="0" applyFont="1" applyFill="1" applyBorder="1"/>
    <xf numFmtId="0" fontId="4" fillId="0" borderId="14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167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3" fontId="2" fillId="4" borderId="3" xfId="4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3" fontId="2" fillId="0" borderId="3" xfId="4" applyFont="1" applyBorder="1" applyAlignment="1">
      <alignment horizontal="center" vertical="top"/>
    </xf>
    <xf numFmtId="3" fontId="2" fillId="4" borderId="3" xfId="4" applyFont="1" applyFill="1" applyBorder="1" applyAlignment="1">
      <alignment horizontal="center" vertical="top"/>
    </xf>
    <xf numFmtId="0" fontId="2" fillId="0" borderId="13" xfId="0" applyFont="1" applyBorder="1" applyAlignment="1">
      <alignment horizontal="center" vertical="top" wrapText="1"/>
    </xf>
    <xf numFmtId="167" fontId="4" fillId="4" borderId="4" xfId="1" applyNumberFormat="1" applyFont="1" applyFill="1" applyBorder="1" applyAlignment="1" applyProtection="1">
      <alignment horizontal="center" vertical="center" wrapText="1"/>
    </xf>
    <xf numFmtId="167" fontId="4" fillId="4" borderId="11" xfId="1" applyNumberFormat="1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>
      <alignment horizontal="center" vertical="top"/>
    </xf>
    <xf numFmtId="167" fontId="2" fillId="6" borderId="1" xfId="1" applyNumberFormat="1" applyFont="1" applyFill="1" applyBorder="1" applyAlignment="1" applyProtection="1">
      <alignment horizontal="center" vertical="center" wrapText="1"/>
    </xf>
    <xf numFmtId="0" fontId="2" fillId="6" borderId="8" xfId="0" applyFont="1" applyFill="1" applyBorder="1"/>
    <xf numFmtId="167" fontId="4" fillId="0" borderId="4" xfId="1" applyNumberFormat="1" applyFont="1" applyFill="1" applyBorder="1" applyAlignment="1" applyProtection="1">
      <alignment horizontal="center" vertical="center" wrapText="1"/>
    </xf>
    <xf numFmtId="3" fontId="2" fillId="0" borderId="3" xfId="4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7" fontId="2" fillId="7" borderId="11" xfId="1" applyNumberFormat="1" applyFont="1" applyFill="1" applyBorder="1" applyAlignment="1" applyProtection="1">
      <alignment horizontal="center" vertical="center" wrapText="1"/>
    </xf>
    <xf numFmtId="0" fontId="2" fillId="0" borderId="1" xfId="2" applyBorder="1" applyAlignment="1">
      <alignment vertical="top" wrapText="1"/>
    </xf>
    <xf numFmtId="167" fontId="2" fillId="7" borderId="1" xfId="1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67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0" fillId="0" borderId="7" xfId="0" applyBorder="1"/>
    <xf numFmtId="0" fontId="2" fillId="6" borderId="13" xfId="0" applyFont="1" applyFill="1" applyBorder="1"/>
    <xf numFmtId="167" fontId="2" fillId="6" borderId="11" xfId="1" applyNumberFormat="1" applyFont="1" applyFill="1" applyBorder="1" applyAlignment="1" applyProtection="1">
      <alignment horizontal="center" vertical="center" wrapText="1"/>
    </xf>
    <xf numFmtId="167" fontId="4" fillId="7" borderId="4" xfId="1" applyNumberFormat="1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5" borderId="15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top" wrapText="1"/>
    </xf>
    <xf numFmtId="167" fontId="0" fillId="0" borderId="4" xfId="1" applyNumberFormat="1" applyFont="1" applyBorder="1" applyAlignment="1">
      <alignment horizontal="center" vertical="center" wrapText="1"/>
    </xf>
    <xf numFmtId="167" fontId="0" fillId="6" borderId="4" xfId="1" applyNumberFormat="1" applyFont="1" applyFill="1" applyBorder="1" applyAlignment="1">
      <alignment horizontal="center" vertical="center" wrapText="1"/>
    </xf>
    <xf numFmtId="167" fontId="0" fillId="4" borderId="13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0" fillId="4" borderId="4" xfId="0" applyFill="1" applyBorder="1"/>
    <xf numFmtId="0" fontId="0" fillId="0" borderId="0" xfId="0" applyAlignment="1">
      <alignment horizontal="center"/>
    </xf>
    <xf numFmtId="0" fontId="4" fillId="0" borderId="0" xfId="0" applyFont="1"/>
    <xf numFmtId="0" fontId="8" fillId="2" borderId="0" xfId="2" applyFont="1" applyFill="1" applyAlignment="1">
      <alignment vertical="center"/>
    </xf>
    <xf numFmtId="0" fontId="8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vertical="center" wrapText="1"/>
    </xf>
    <xf numFmtId="0" fontId="8" fillId="0" borderId="0" xfId="5" applyFont="1" applyAlignment="1">
      <alignment horizontal="left"/>
    </xf>
    <xf numFmtId="0" fontId="8" fillId="0" borderId="0" xfId="5" applyFont="1"/>
    <xf numFmtId="0" fontId="8" fillId="0" borderId="0" xfId="2" applyFont="1" applyAlignment="1">
      <alignment vertical="center"/>
    </xf>
    <xf numFmtId="0" fontId="9" fillId="2" borderId="0" xfId="2" applyFont="1" applyFill="1" applyAlignment="1">
      <alignment horizontal="center" vertical="top" wrapText="1"/>
    </xf>
    <xf numFmtId="0" fontId="9" fillId="2" borderId="0" xfId="5" applyFont="1" applyFill="1" applyAlignment="1">
      <alignment horizontal="center"/>
    </xf>
    <xf numFmtId="0" fontId="8" fillId="0" borderId="0" xfId="2" applyFont="1"/>
    <xf numFmtId="0" fontId="2" fillId="2" borderId="0" xfId="2" applyFill="1" applyAlignment="1">
      <alignment vertical="center"/>
    </xf>
    <xf numFmtId="0" fontId="2" fillId="0" borderId="0" xfId="5" applyFont="1"/>
    <xf numFmtId="0" fontId="2" fillId="2" borderId="0" xfId="2" applyFill="1" applyAlignment="1">
      <alignment vertical="center" wrapText="1"/>
    </xf>
    <xf numFmtId="0" fontId="2" fillId="2" borderId="0" xfId="2" applyFill="1" applyAlignment="1">
      <alignment horizontal="center" vertical="center"/>
    </xf>
    <xf numFmtId="0" fontId="4" fillId="2" borderId="0" xfId="2" applyFont="1" applyFill="1"/>
    <xf numFmtId="0" fontId="4" fillId="2" borderId="0" xfId="2" applyFont="1" applyFill="1" applyAlignment="1">
      <alignment horizontal="left" indent="3"/>
    </xf>
    <xf numFmtId="0" fontId="2" fillId="2" borderId="0" xfId="2" applyFill="1" applyAlignment="1">
      <alignment vertical="top"/>
    </xf>
    <xf numFmtId="0" fontId="2" fillId="2" borderId="0" xfId="2" applyFill="1"/>
    <xf numFmtId="0" fontId="2" fillId="2" borderId="0" xfId="2" applyFill="1" applyAlignment="1">
      <alignment horizontal="left" vertical="top" indent="3"/>
    </xf>
    <xf numFmtId="0" fontId="2" fillId="2" borderId="0" xfId="2" applyFill="1" applyAlignment="1">
      <alignment horizontal="left"/>
    </xf>
    <xf numFmtId="0" fontId="2" fillId="4" borderId="0" xfId="2" applyFill="1" applyAlignment="1">
      <alignment horizontal="center" vertical="center"/>
    </xf>
    <xf numFmtId="0" fontId="4" fillId="4" borderId="0" xfId="2" applyFont="1" applyFill="1"/>
    <xf numFmtId="0" fontId="2" fillId="4" borderId="0" xfId="5" applyFont="1" applyFill="1"/>
    <xf numFmtId="0" fontId="2" fillId="4" borderId="0" xfId="2" applyFill="1" applyAlignment="1">
      <alignment vertical="center" wrapText="1"/>
    </xf>
    <xf numFmtId="0" fontId="2" fillId="0" borderId="0" xfId="2"/>
    <xf numFmtId="0" fontId="8" fillId="4" borderId="0" xfId="2" applyFont="1" applyFill="1"/>
    <xf numFmtId="0" fontId="2" fillId="4" borderId="0" xfId="2" applyFill="1"/>
    <xf numFmtId="0" fontId="2" fillId="4" borderId="0" xfId="2" applyFill="1" applyAlignment="1">
      <alignment vertical="top" wrapText="1"/>
    </xf>
    <xf numFmtId="0" fontId="2" fillId="4" borderId="0" xfId="2" applyFill="1" applyAlignment="1">
      <alignment wrapText="1"/>
    </xf>
    <xf numFmtId="0" fontId="2" fillId="4" borderId="0" xfId="2" applyFill="1" applyAlignment="1">
      <alignment horizontal="left" vertical="top" wrapText="1"/>
    </xf>
    <xf numFmtId="0" fontId="1" fillId="0" borderId="0" xfId="0" applyFont="1" applyAlignment="1">
      <alignment vertical="top"/>
    </xf>
    <xf numFmtId="0" fontId="11" fillId="0" borderId="1" xfId="2" applyFont="1" applyBorder="1" applyAlignment="1">
      <alignment vertical="top" wrapText="1"/>
    </xf>
    <xf numFmtId="0" fontId="9" fillId="2" borderId="0" xfId="2" applyFont="1" applyFill="1" applyAlignment="1" applyProtection="1">
      <alignment horizontal="center" vertical="center" wrapText="1"/>
      <protection locked="0"/>
    </xf>
    <xf numFmtId="0" fontId="10" fillId="2" borderId="0" xfId="2" applyFont="1" applyFill="1" applyAlignment="1" applyProtection="1">
      <alignment horizontal="center" vertical="center" wrapText="1"/>
      <protection locked="0"/>
    </xf>
    <xf numFmtId="0" fontId="9" fillId="8" borderId="0" xfId="5" applyFont="1" applyFill="1" applyAlignment="1" applyProtection="1">
      <alignment horizontal="center"/>
      <protection locked="0"/>
    </xf>
    <xf numFmtId="0" fontId="9" fillId="0" borderId="0" xfId="5" applyFont="1" applyAlignment="1" applyProtection="1">
      <alignment horizontal="center" vertical="top"/>
      <protection locked="0"/>
    </xf>
    <xf numFmtId="0" fontId="2" fillId="2" borderId="15" xfId="2" applyFill="1" applyBorder="1" applyAlignment="1">
      <alignment horizontal="center"/>
    </xf>
    <xf numFmtId="0" fontId="2" fillId="2" borderId="6" xfId="2" applyFill="1" applyBorder="1" applyAlignment="1">
      <alignment horizontal="center" vertical="center" wrapText="1"/>
    </xf>
    <xf numFmtId="0" fontId="2" fillId="4" borderId="0" xfId="2" applyFill="1" applyAlignment="1">
      <alignment horizontal="left" vertical="center" wrapText="1"/>
    </xf>
    <xf numFmtId="0" fontId="9" fillId="2" borderId="0" xfId="2" applyFont="1" applyFill="1" applyAlignment="1">
      <alignment horizontal="center" vertical="center" wrapText="1"/>
    </xf>
    <xf numFmtId="0" fontId="2" fillId="0" borderId="0" xfId="2" applyAlignment="1">
      <alignment horizontal="left" vertical="center" wrapText="1"/>
    </xf>
    <xf numFmtId="0" fontId="2" fillId="0" borderId="0" xfId="2" applyAlignment="1">
      <alignment horizontal="center" wrapText="1"/>
    </xf>
    <xf numFmtId="0" fontId="3" fillId="0" borderId="0" xfId="2" applyFont="1" applyAlignment="1">
      <alignment horizontal="left" vertical="center" wrapText="1"/>
    </xf>
    <xf numFmtId="0" fontId="9" fillId="4" borderId="0" xfId="2" applyFont="1" applyFill="1" applyAlignment="1">
      <alignment horizontal="center"/>
    </xf>
    <xf numFmtId="0" fontId="11" fillId="0" borderId="0" xfId="2" applyFont="1" applyAlignment="1">
      <alignment horizontal="left" vertical="center" wrapText="1"/>
    </xf>
    <xf numFmtId="165" fontId="4" fillId="8" borderId="1" xfId="3" applyNumberFormat="1" applyFont="1" applyFill="1" applyBorder="1" applyAlignment="1" applyProtection="1">
      <alignment horizontal="center" vertical="top"/>
      <protection locked="0"/>
    </xf>
    <xf numFmtId="165" fontId="4" fillId="8" borderId="2" xfId="3" applyNumberFormat="1" applyFont="1" applyFill="1" applyBorder="1" applyAlignment="1" applyProtection="1">
      <alignment horizontal="center" vertical="top"/>
      <protection locked="0"/>
    </xf>
    <xf numFmtId="165" fontId="4" fillId="8" borderId="3" xfId="3" applyNumberFormat="1" applyFont="1" applyFill="1" applyBorder="1" applyAlignment="1" applyProtection="1">
      <alignment horizontal="center" vertical="top"/>
      <protection locked="0"/>
    </xf>
    <xf numFmtId="166" fontId="4" fillId="8" borderId="1" xfId="3" applyNumberFormat="1" applyFont="1" applyFill="1" applyBorder="1" applyAlignment="1" applyProtection="1">
      <alignment horizontal="center" vertical="top"/>
      <protection locked="0"/>
    </xf>
    <xf numFmtId="166" fontId="4" fillId="8" borderId="2" xfId="3" applyNumberFormat="1" applyFont="1" applyFill="1" applyBorder="1" applyAlignment="1" applyProtection="1">
      <alignment horizontal="center" vertical="top"/>
      <protection locked="0"/>
    </xf>
    <xf numFmtId="166" fontId="4" fillId="8" borderId="3" xfId="3" applyNumberFormat="1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2" applyBorder="1" applyAlignment="1">
      <alignment horizontal="left" vertical="top" wrapText="1"/>
    </xf>
    <xf numFmtId="0" fontId="2" fillId="0" borderId="2" xfId="2" applyBorder="1" applyAlignment="1">
      <alignment horizontal="left" vertical="top" wrapText="1"/>
    </xf>
    <xf numFmtId="0" fontId="2" fillId="0" borderId="3" xfId="2" applyBorder="1" applyAlignment="1">
      <alignment horizontal="left" vertical="top" wrapText="1"/>
    </xf>
    <xf numFmtId="3" fontId="2" fillId="4" borderId="1" xfId="4" applyFont="1" applyFill="1" applyBorder="1" applyAlignment="1">
      <alignment horizontal="left" vertical="center"/>
    </xf>
    <xf numFmtId="3" fontId="2" fillId="4" borderId="3" xfId="4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3" fontId="2" fillId="0" borderId="1" xfId="4" applyFont="1" applyBorder="1" applyAlignment="1">
      <alignment horizontal="left" vertical="center"/>
    </xf>
    <xf numFmtId="3" fontId="2" fillId="0" borderId="3" xfId="4" applyFont="1" applyBorder="1" applyAlignment="1">
      <alignment horizontal="left" vertical="center"/>
    </xf>
    <xf numFmtId="3" fontId="2" fillId="0" borderId="1" xfId="4" applyFont="1" applyBorder="1" applyAlignment="1">
      <alignment horizontal="left" vertical="center" wrapText="1"/>
    </xf>
    <xf numFmtId="3" fontId="2" fillId="0" borderId="3" xfId="4" applyFont="1" applyBorder="1" applyAlignment="1">
      <alignment horizontal="left" vertical="center" wrapText="1"/>
    </xf>
    <xf numFmtId="3" fontId="4" fillId="4" borderId="1" xfId="4" applyFont="1" applyFill="1" applyBorder="1" applyAlignment="1">
      <alignment horizontal="left" vertical="center"/>
    </xf>
    <xf numFmtId="3" fontId="4" fillId="4" borderId="3" xfId="4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3" fontId="2" fillId="4" borderId="11" xfId="4" applyFont="1" applyFill="1" applyBorder="1" applyAlignment="1">
      <alignment horizontal="left" vertical="center"/>
    </xf>
    <xf numFmtId="3" fontId="2" fillId="4" borderId="12" xfId="4" applyFont="1" applyFill="1" applyBorder="1" applyAlignment="1">
      <alignment horizontal="left" vertical="center"/>
    </xf>
    <xf numFmtId="3" fontId="2" fillId="4" borderId="2" xfId="4" applyFont="1" applyFill="1" applyBorder="1" applyAlignment="1">
      <alignment horizontal="left" vertical="center"/>
    </xf>
    <xf numFmtId="3" fontId="4" fillId="4" borderId="2" xfId="4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3" fontId="4" fillId="0" borderId="1" xfId="4" applyFont="1" applyBorder="1" applyAlignment="1">
      <alignment horizontal="left" vertical="top"/>
    </xf>
    <xf numFmtId="3" fontId="4" fillId="0" borderId="3" xfId="4" applyFont="1" applyBorder="1" applyAlignment="1">
      <alignment horizontal="left" vertical="top"/>
    </xf>
    <xf numFmtId="0" fontId="4" fillId="0" borderId="4" xfId="0" applyFont="1" applyBorder="1" applyAlignment="1">
      <alignment horizontal="left" vertical="center"/>
    </xf>
    <xf numFmtId="3" fontId="2" fillId="0" borderId="1" xfId="4" applyFont="1" applyBorder="1" applyAlignment="1">
      <alignment horizontal="left" vertical="top"/>
    </xf>
    <xf numFmtId="3" fontId="2" fillId="0" borderId="3" xfId="4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3" fontId="2" fillId="0" borderId="4" xfId="4" applyFont="1" applyAlignment="1">
      <alignment vertical="center"/>
    </xf>
    <xf numFmtId="0" fontId="0" fillId="0" borderId="4" xfId="0" applyBorder="1" applyAlignment="1">
      <alignment vertical="center"/>
    </xf>
    <xf numFmtId="3" fontId="2" fillId="4" borderId="4" xfId="4" applyFont="1" applyFill="1" applyAlignment="1">
      <alignment vertical="center" wrapText="1"/>
    </xf>
    <xf numFmtId="0" fontId="0" fillId="4" borderId="4" xfId="0" applyFill="1" applyBorder="1" applyAlignment="1">
      <alignment vertical="center" wrapText="1"/>
    </xf>
    <xf numFmtId="3" fontId="2" fillId="0" borderId="4" xfId="4" applyFont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/>
    </xf>
  </cellXfs>
  <cellStyles count="7">
    <cellStyle name="Comma" xfId="1" builtinId="3"/>
    <cellStyle name="Comma_Forms I-IV_LHM" xfId="3" xr:uid="{BDAAD19F-7D24-4D3A-9099-9F226E66423C}"/>
    <cellStyle name="Normal" xfId="0" builtinId="0"/>
    <cellStyle name="Normal 19" xfId="2" xr:uid="{53314C49-B308-490A-A2F2-6AA4E02331B1}"/>
    <cellStyle name="Normal 2" xfId="6" xr:uid="{EC07B3C1-091C-4D79-B4FF-ECD85C7B5C53}"/>
    <cellStyle name="Normal_Sheet1" xfId="4" xr:uid="{CCBB019B-9256-4E4B-BFAD-ACB17E4F793B}"/>
    <cellStyle name="ปกติ_วินาศภัย 2" xfId="5" xr:uid="{658E81EA-4DD7-433F-BB10-83D7AE8ECD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icth.sharepoint.com/sites/RBC/Shared%20Documents/General/01.%20RBC/03.%20&#3591;&#3634;&#3609;%20RBC%202/02.%20&#3627;&#3621;&#3633;&#3591;&#3611;&#3619;&#3632;&#3585;&#3634;&#3624;%20RBC%202/2568/0.%20reconcile%20template/2.%20Life_Reconcile%20template%20&#3619;&#3634;&#3618;&#3652;&#3605;&#3619;&#3617;&#3634;&#3626;_2025.02.04%20&#3626;&#3635;&#3627;&#3619;&#3633;&#3610;&#3612;&#3641;&#3657;&#3626;&#3629;&#3610;&#3610;&#3633;&#3597;&#3594;&#3637;.xlsx" TargetMode="External"/><Relationship Id="rId1" Type="http://schemas.openxmlformats.org/officeDocument/2006/relationships/externalLinkPath" Target="2.%20Life_Reconcile%20template%20&#3619;&#3634;&#3618;&#3652;&#3605;&#3619;&#3617;&#3634;&#3626;_2025.02.04%20&#3626;&#3635;&#3627;&#3619;&#3633;&#3610;&#3612;&#3641;&#3657;&#3626;&#3629;&#3610;&#3610;&#3633;&#3597;&#3594;&#36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หน้าปก"/>
      <sheetName val="คำรับรองของบริษัท"/>
      <sheetName val="รายงานผู้สอบบัญชี"/>
      <sheetName val="คำรับรองของนักคณิตศาสตร์ฯ"/>
      <sheetName val="Reconcile"/>
    </sheetNames>
    <sheetDataSet>
      <sheetData sheetId="0" refreshError="1">
        <row r="17">
          <cell r="A17" t="str">
            <v>…(ชื่อบริษัท/สาขา)…</v>
          </cell>
        </row>
        <row r="26">
          <cell r="A26" t="str">
            <v>ณ วันที่ __________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38876-BB92-42E2-8486-EB3E473D0213}">
  <sheetPr>
    <pageSetUpPr fitToPage="1"/>
  </sheetPr>
  <dimension ref="A1:X30"/>
  <sheetViews>
    <sheetView showGridLines="0" zoomScaleNormal="100" workbookViewId="0">
      <selection activeCell="A10" sqref="A10:K10"/>
    </sheetView>
  </sheetViews>
  <sheetFormatPr defaultColWidth="8" defaultRowHeight="18" x14ac:dyDescent="0.25"/>
  <cols>
    <col min="1" max="1" width="13.85546875" style="109" customWidth="1"/>
    <col min="2" max="2" width="5.42578125" style="109" customWidth="1"/>
    <col min="3" max="4" width="8" style="109" customWidth="1"/>
    <col min="5" max="5" width="4.42578125" style="109" customWidth="1"/>
    <col min="6" max="6" width="11.5703125" style="109" customWidth="1"/>
    <col min="7" max="8" width="8" style="109" customWidth="1"/>
    <col min="9" max="9" width="13.42578125" style="109" customWidth="1"/>
    <col min="10" max="10" width="8" style="109" customWidth="1"/>
    <col min="11" max="11" width="3.85546875" style="109" customWidth="1"/>
    <col min="12" max="12" width="8" style="109" customWidth="1"/>
    <col min="13" max="16384" width="8" style="109"/>
  </cols>
  <sheetData>
    <row r="1" spans="1:24" x14ac:dyDescent="0.25">
      <c r="A1" s="1"/>
      <c r="B1" s="105"/>
      <c r="C1" s="106"/>
      <c r="D1" s="107"/>
      <c r="E1" s="107"/>
      <c r="F1" s="107"/>
      <c r="G1" s="107"/>
      <c r="H1" s="107"/>
      <c r="I1" s="107"/>
      <c r="J1" s="105"/>
      <c r="K1" s="105"/>
      <c r="L1" s="108"/>
    </row>
    <row r="2" spans="1:24" x14ac:dyDescent="0.25">
      <c r="A2" s="105"/>
      <c r="B2" s="105"/>
      <c r="C2" s="106"/>
      <c r="D2" s="107"/>
      <c r="E2" s="107"/>
      <c r="F2" s="107"/>
      <c r="G2" s="107"/>
      <c r="H2" s="107"/>
      <c r="I2" s="107"/>
      <c r="J2" s="105"/>
      <c r="K2" s="105"/>
      <c r="L2" s="108"/>
      <c r="X2" s="110"/>
    </row>
    <row r="3" spans="1:24" x14ac:dyDescent="0.25">
      <c r="A3" s="105"/>
      <c r="B3" s="105"/>
      <c r="C3" s="106"/>
      <c r="D3" s="107"/>
      <c r="E3" s="107"/>
      <c r="F3" s="107"/>
      <c r="G3" s="107"/>
      <c r="H3" s="107"/>
      <c r="I3" s="107"/>
      <c r="J3" s="105"/>
      <c r="K3" s="105"/>
      <c r="L3" s="108"/>
      <c r="X3" s="110"/>
    </row>
    <row r="4" spans="1:24" x14ac:dyDescent="0.25">
      <c r="A4" s="105"/>
      <c r="B4" s="105"/>
      <c r="C4" s="106"/>
      <c r="D4" s="107"/>
      <c r="E4" s="107"/>
      <c r="F4" s="107"/>
      <c r="G4" s="107"/>
      <c r="H4" s="107"/>
      <c r="I4" s="107"/>
      <c r="J4" s="105"/>
      <c r="K4" s="105"/>
      <c r="L4" s="108"/>
      <c r="X4" s="110"/>
    </row>
    <row r="5" spans="1:24" x14ac:dyDescent="0.25">
      <c r="A5" s="105"/>
      <c r="B5" s="105"/>
      <c r="C5" s="106"/>
      <c r="D5" s="107"/>
      <c r="E5" s="107"/>
      <c r="F5" s="107"/>
      <c r="G5" s="107"/>
      <c r="H5" s="107"/>
      <c r="I5" s="107"/>
      <c r="J5" s="105"/>
      <c r="K5" s="105"/>
      <c r="L5" s="108"/>
      <c r="X5" s="110"/>
    </row>
    <row r="6" spans="1:24" x14ac:dyDescent="0.25">
      <c r="A6" s="105"/>
      <c r="B6" s="105"/>
      <c r="C6" s="106"/>
      <c r="D6" s="107"/>
      <c r="E6" s="107"/>
      <c r="F6" s="107"/>
      <c r="G6" s="107"/>
      <c r="H6" s="107"/>
      <c r="I6" s="107"/>
      <c r="J6" s="105"/>
      <c r="K6" s="105"/>
      <c r="L6" s="108"/>
      <c r="X6" s="110"/>
    </row>
    <row r="7" spans="1:24" x14ac:dyDescent="0.25">
      <c r="A7" s="105"/>
      <c r="B7" s="105"/>
      <c r="C7" s="106"/>
      <c r="D7" s="107"/>
      <c r="E7" s="107"/>
      <c r="F7" s="107"/>
      <c r="G7" s="107"/>
      <c r="H7" s="107"/>
      <c r="I7" s="107"/>
      <c r="J7" s="105"/>
      <c r="K7" s="105"/>
    </row>
    <row r="8" spans="1:24" x14ac:dyDescent="0.25">
      <c r="A8" s="105"/>
      <c r="B8" s="105"/>
      <c r="C8" s="106"/>
      <c r="D8" s="107"/>
      <c r="E8" s="107"/>
      <c r="F8" s="107"/>
      <c r="G8" s="107"/>
      <c r="H8" s="107"/>
      <c r="I8" s="107"/>
      <c r="J8" s="105"/>
      <c r="K8" s="105"/>
    </row>
    <row r="9" spans="1:24" x14ac:dyDescent="0.25">
      <c r="A9" s="105"/>
      <c r="B9" s="105"/>
      <c r="C9" s="106"/>
      <c r="D9" s="107"/>
      <c r="E9" s="107"/>
      <c r="F9" s="107"/>
      <c r="G9" s="107"/>
      <c r="H9" s="107"/>
      <c r="I9" s="107"/>
      <c r="J9" s="105"/>
      <c r="K9" s="105"/>
    </row>
    <row r="10" spans="1:24" ht="75.75" customHeight="1" x14ac:dyDescent="0.25">
      <c r="A10" s="136" t="s">
        <v>130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</row>
    <row r="11" spans="1:24" x14ac:dyDescent="0.25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2" spans="1:24" x14ac:dyDescent="0.25">
      <c r="A12" s="111"/>
      <c r="B12" s="111"/>
      <c r="C12" s="111"/>
      <c r="D12" s="111"/>
      <c r="E12" s="111"/>
      <c r="F12" s="111"/>
      <c r="G12" s="111"/>
      <c r="H12" s="111"/>
      <c r="I12" s="111"/>
      <c r="J12" s="111"/>
      <c r="K12" s="111"/>
    </row>
    <row r="13" spans="1:24" x14ac:dyDescent="0.25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24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  <row r="15" spans="1:24" x14ac:dyDescent="0.25">
      <c r="A15" s="111"/>
      <c r="B15" s="111"/>
      <c r="C15" s="111"/>
      <c r="D15" s="111"/>
      <c r="E15" s="111"/>
      <c r="F15" s="111"/>
      <c r="G15" s="111"/>
      <c r="H15" s="111"/>
      <c r="I15" s="111"/>
      <c r="J15" s="111"/>
      <c r="K15" s="111"/>
    </row>
    <row r="16" spans="1:24" x14ac:dyDescent="0.25">
      <c r="A16" s="105"/>
      <c r="B16" s="105"/>
      <c r="C16" s="106"/>
      <c r="D16" s="107"/>
      <c r="E16" s="107"/>
      <c r="F16" s="107"/>
      <c r="G16" s="107"/>
      <c r="H16" s="107"/>
      <c r="I16" s="107"/>
      <c r="J16" s="105"/>
      <c r="K16" s="105"/>
    </row>
    <row r="17" spans="1:16" x14ac:dyDescent="0.25">
      <c r="A17" s="138" t="s">
        <v>111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</row>
    <row r="18" spans="1:16" x14ac:dyDescent="0.25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</row>
    <row r="19" spans="1:16" x14ac:dyDescent="0.25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</row>
    <row r="20" spans="1:16" x14ac:dyDescent="0.25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</row>
    <row r="21" spans="1:16" x14ac:dyDescent="0.25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</row>
    <row r="22" spans="1:16" x14ac:dyDescent="0.2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</row>
    <row r="23" spans="1:16" x14ac:dyDescent="0.25">
      <c r="A23" s="112"/>
      <c r="B23" s="112"/>
      <c r="C23" s="112"/>
      <c r="D23" s="112"/>
      <c r="E23" s="112"/>
      <c r="F23" s="112"/>
      <c r="G23" s="112"/>
      <c r="H23" s="112"/>
      <c r="I23" s="112"/>
      <c r="J23" s="112"/>
      <c r="K23" s="112"/>
    </row>
    <row r="24" spans="1:16" x14ac:dyDescent="0.25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</row>
    <row r="25" spans="1:16" x14ac:dyDescent="0.25">
      <c r="A25" s="105"/>
      <c r="B25" s="105"/>
      <c r="C25" s="106"/>
      <c r="D25" s="107"/>
      <c r="E25" s="107"/>
      <c r="F25" s="107"/>
      <c r="G25" s="107"/>
      <c r="H25" s="107"/>
      <c r="I25" s="107"/>
      <c r="J25" s="105"/>
      <c r="K25" s="105"/>
    </row>
    <row r="26" spans="1:16" ht="32.25" customHeight="1" x14ac:dyDescent="0.25">
      <c r="A26" s="139" t="s">
        <v>112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</row>
    <row r="27" spans="1:16" x14ac:dyDescent="0.25">
      <c r="A27" s="105"/>
      <c r="B27" s="105"/>
      <c r="C27" s="106"/>
      <c r="D27" s="107"/>
      <c r="E27" s="107"/>
      <c r="F27" s="107"/>
      <c r="G27" s="107"/>
      <c r="H27" s="107"/>
      <c r="I27" s="107"/>
      <c r="J27" s="105"/>
      <c r="K27" s="105"/>
    </row>
    <row r="28" spans="1:16" x14ac:dyDescent="0.25">
      <c r="A28" s="105"/>
      <c r="B28" s="105"/>
      <c r="C28" s="106"/>
      <c r="D28" s="107"/>
      <c r="E28" s="107"/>
      <c r="F28" s="107"/>
      <c r="G28" s="107"/>
      <c r="H28" s="107"/>
      <c r="I28" s="107"/>
      <c r="J28" s="105"/>
      <c r="K28" s="105"/>
      <c r="L28" s="113"/>
      <c r="M28" s="113"/>
      <c r="N28" s="113"/>
      <c r="O28" s="113"/>
      <c r="P28" s="113"/>
    </row>
    <row r="29" spans="1:16" x14ac:dyDescent="0.25">
      <c r="A29" s="105"/>
      <c r="B29" s="105"/>
      <c r="C29" s="106"/>
      <c r="D29" s="107"/>
      <c r="E29" s="107"/>
      <c r="F29" s="107"/>
      <c r="G29" s="107"/>
      <c r="H29" s="107"/>
      <c r="I29" s="107"/>
      <c r="J29" s="105"/>
      <c r="K29" s="105"/>
      <c r="L29" s="113"/>
      <c r="M29" s="113"/>
      <c r="N29" s="113"/>
      <c r="O29" s="113"/>
      <c r="P29" s="113"/>
    </row>
    <row r="30" spans="1:16" x14ac:dyDescent="0.25">
      <c r="A30" s="105"/>
      <c r="B30" s="105"/>
      <c r="C30" s="106"/>
      <c r="D30" s="107"/>
      <c r="E30" s="107"/>
      <c r="F30" s="107"/>
      <c r="G30" s="107"/>
      <c r="H30" s="107"/>
      <c r="I30" s="107"/>
      <c r="J30" s="105"/>
      <c r="K30" s="105"/>
      <c r="L30" s="113"/>
      <c r="M30" s="113"/>
      <c r="N30" s="113"/>
      <c r="O30" s="113"/>
      <c r="P30" s="113"/>
    </row>
  </sheetData>
  <sheetProtection formatCells="0" formatColumns="0" formatRows="0"/>
  <protectedRanges>
    <protectedRange password="FA91" sqref="E34:F34" name="Range1_1" securityDescriptor="O:WDG:WDD:(A;;CC;;;WD)"/>
  </protectedRanges>
  <mergeCells count="3">
    <mergeCell ref="A10:K10"/>
    <mergeCell ref="A17:K17"/>
    <mergeCell ref="A26:K26"/>
  </mergeCells>
  <pageMargins left="0.39370078740157483" right="0.39370078740157483" top="0.43307086614173229" bottom="0.39370078740157483" header="0.31496062992125984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45759-5FEB-44E5-9F90-7D18835B3B58}">
  <sheetPr>
    <pageSetUpPr fitToPage="1"/>
  </sheetPr>
  <dimension ref="A1:R35"/>
  <sheetViews>
    <sheetView showGridLines="0" zoomScaleNormal="100" workbookViewId="0">
      <selection activeCell="L7" sqref="L7"/>
    </sheetView>
  </sheetViews>
  <sheetFormatPr defaultColWidth="8" defaultRowHeight="18" x14ac:dyDescent="0.25"/>
  <cols>
    <col min="1" max="1" width="13.85546875" style="109" customWidth="1"/>
    <col min="2" max="2" width="8" style="109" customWidth="1"/>
    <col min="3" max="3" width="11.5703125" style="109" customWidth="1"/>
    <col min="4" max="5" width="8" style="109" customWidth="1"/>
    <col min="6" max="6" width="29" style="109" customWidth="1"/>
    <col min="7" max="7" width="9.140625" style="109" customWidth="1"/>
    <col min="8" max="8" width="9.85546875" style="109" customWidth="1"/>
    <col min="9" max="9" width="7.5703125" style="109" customWidth="1"/>
    <col min="10" max="11" width="8" style="109" customWidth="1"/>
    <col min="12" max="16384" width="8" style="109"/>
  </cols>
  <sheetData>
    <row r="1" spans="1:18" x14ac:dyDescent="0.25">
      <c r="A1" s="1"/>
      <c r="B1" s="107"/>
      <c r="C1" s="107"/>
      <c r="D1" s="107"/>
      <c r="E1" s="107"/>
      <c r="F1" s="107"/>
      <c r="G1" s="107"/>
      <c r="H1" s="105"/>
      <c r="I1" s="105"/>
    </row>
    <row r="2" spans="1:18" x14ac:dyDescent="0.25">
      <c r="A2" s="143" t="s">
        <v>113</v>
      </c>
      <c r="B2" s="143"/>
      <c r="C2" s="143"/>
      <c r="D2" s="143"/>
      <c r="E2" s="143"/>
      <c r="F2" s="143"/>
      <c r="G2" s="143"/>
      <c r="H2" s="143"/>
      <c r="I2" s="105"/>
    </row>
    <row r="3" spans="1:18" x14ac:dyDescent="0.25">
      <c r="A3" s="105"/>
      <c r="B3" s="107"/>
      <c r="C3" s="107"/>
      <c r="D3" s="107"/>
      <c r="E3" s="107"/>
      <c r="F3" s="107"/>
      <c r="G3" s="107"/>
      <c r="H3" s="105"/>
      <c r="I3" s="105"/>
    </row>
    <row r="4" spans="1:18" s="115" customFormat="1" ht="70.5" customHeight="1" x14ac:dyDescent="0.2">
      <c r="A4" s="144" t="str">
        <f>CONCATENATE("                       บริษัท ",หน้าปก!A17," ขอส่งรายงานการดำรงเงินกองทุนในส่วนการกระทบยอดข้อมูลฐานะการเงินระหว่างราคาบัญชีและราคาประเมิน"," ที่จัดทำขึ้นตามกรอบการดำรงเงินกองทุนตามระดับความเสี่ยงภายใต้พระราชบัญญัติประกันชีวิต"," พ.ศ. 2535 ซึ่งแก้ไขเพิ่มเติมโดยพระราชบัญญัติประกันชีวิต (ฉบับที่ 2) พ.ศ. 2551","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มีความถูกต้องและสมบูรณ์")</f>
        <v xml:space="preserve">                       บริษัท …(ชื่อบริษัท/สาขา)… ขอส่งรายงานการดำรงเงินกองทุนในส่วนการกระทบยอดข้อมูลฐานะการเงินระหว่างราคาบัญชีและราคาประเมิน ที่จัดทำขึ้นตามกรอบการดำรงเงินกองทุนตามระดับความเสี่ยงภายใต้พระราชบัญญัติประกันชีวิต พ.ศ. 2535 ซึ่งแก้ไขเพิ่มเติมโดยพระราชบัญญัติประกันชีวิต (ฉบับที่ 2) พ.ศ. 2551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มีความถูกต้องและสมบูรณ์</v>
      </c>
      <c r="B4" s="144"/>
      <c r="C4" s="144"/>
      <c r="D4" s="144"/>
      <c r="E4" s="144"/>
      <c r="F4" s="144"/>
      <c r="G4" s="144"/>
      <c r="H4" s="144"/>
      <c r="I4" s="114"/>
    </row>
    <row r="5" spans="1:18" s="115" customFormat="1" ht="12.75" x14ac:dyDescent="0.2">
      <c r="A5" s="114"/>
      <c r="B5" s="116"/>
      <c r="C5" s="116"/>
      <c r="D5" s="116"/>
      <c r="E5" s="116"/>
      <c r="F5" s="116"/>
      <c r="G5" s="114"/>
      <c r="H5" s="114"/>
      <c r="I5" s="114"/>
    </row>
    <row r="6" spans="1:18" s="115" customFormat="1" ht="94.5" customHeight="1" x14ac:dyDescent="0.2">
      <c r="A6" s="114"/>
      <c r="B6" s="116"/>
      <c r="C6" s="116"/>
      <c r="D6" s="116"/>
      <c r="E6" s="116"/>
      <c r="F6" s="116"/>
      <c r="G6" s="114"/>
      <c r="H6" s="114"/>
      <c r="I6" s="114"/>
      <c r="K6"/>
      <c r="L6"/>
      <c r="M6"/>
      <c r="N6"/>
      <c r="O6"/>
      <c r="P6"/>
      <c r="Q6"/>
      <c r="R6"/>
    </row>
    <row r="7" spans="1:18" s="115" customFormat="1" ht="12.75" x14ac:dyDescent="0.2">
      <c r="A7" s="117"/>
      <c r="B7" s="118" t="s">
        <v>114</v>
      </c>
      <c r="D7" s="119"/>
      <c r="E7" s="140"/>
      <c r="F7" s="140"/>
      <c r="G7" s="120"/>
      <c r="H7" s="114"/>
      <c r="I7" s="114"/>
    </row>
    <row r="8" spans="1:18" s="115" customFormat="1" ht="12.75" x14ac:dyDescent="0.2">
      <c r="A8" s="117"/>
      <c r="B8" s="116"/>
      <c r="C8" s="121"/>
      <c r="D8" s="122"/>
      <c r="E8" s="121"/>
      <c r="F8" s="120"/>
      <c r="G8" s="120"/>
      <c r="H8" s="114"/>
      <c r="I8" s="114"/>
    </row>
    <row r="9" spans="1:18" s="115" customFormat="1" ht="12.75" x14ac:dyDescent="0.2">
      <c r="A9" s="117"/>
      <c r="B9" s="118" t="s">
        <v>115</v>
      </c>
      <c r="D9" s="119"/>
      <c r="E9" s="140"/>
      <c r="F9" s="140"/>
      <c r="G9" s="120"/>
      <c r="H9" s="114"/>
      <c r="I9" s="114"/>
    </row>
    <row r="10" spans="1:18" s="115" customFormat="1" ht="40.35" customHeight="1" x14ac:dyDescent="0.2">
      <c r="A10" s="117"/>
      <c r="B10" s="116"/>
      <c r="C10" s="123"/>
      <c r="D10" s="122"/>
      <c r="E10" s="141" t="s">
        <v>116</v>
      </c>
      <c r="F10" s="141"/>
      <c r="G10" s="145"/>
      <c r="H10" s="145"/>
      <c r="I10" s="114"/>
    </row>
    <row r="11" spans="1:18" s="115" customFormat="1" ht="12.75" x14ac:dyDescent="0.2">
      <c r="A11" s="117"/>
      <c r="B11" s="116"/>
      <c r="C11" s="121"/>
      <c r="D11" s="122"/>
      <c r="E11" s="121"/>
      <c r="F11" s="120"/>
      <c r="G11" s="120"/>
      <c r="H11" s="114"/>
      <c r="I11" s="114"/>
    </row>
    <row r="12" spans="1:18" s="115" customFormat="1" ht="12.75" x14ac:dyDescent="0.2">
      <c r="A12" s="117"/>
      <c r="B12" s="118" t="s">
        <v>117</v>
      </c>
      <c r="D12" s="119"/>
      <c r="E12" s="140"/>
      <c r="F12" s="140"/>
      <c r="G12" s="120"/>
      <c r="H12" s="114"/>
      <c r="I12" s="114"/>
    </row>
    <row r="13" spans="1:18" s="115" customFormat="1" ht="12.75" x14ac:dyDescent="0.2">
      <c r="A13" s="117"/>
      <c r="B13" s="116"/>
      <c r="C13" s="114"/>
      <c r="D13" s="116"/>
      <c r="E13" s="121"/>
      <c r="F13" s="121"/>
      <c r="G13" s="120"/>
      <c r="H13" s="114"/>
      <c r="I13" s="114"/>
    </row>
    <row r="14" spans="1:18" s="115" customFormat="1" ht="12.75" x14ac:dyDescent="0.2">
      <c r="A14" s="117"/>
      <c r="B14" s="116"/>
      <c r="C14" s="114"/>
      <c r="D14" s="116"/>
      <c r="E14" s="121"/>
      <c r="F14" s="121"/>
      <c r="G14" s="120"/>
      <c r="H14" s="116"/>
      <c r="I14" s="114"/>
    </row>
    <row r="15" spans="1:18" s="115" customFormat="1" ht="12.75" x14ac:dyDescent="0.2">
      <c r="A15" s="117"/>
      <c r="B15" s="118" t="s">
        <v>114</v>
      </c>
      <c r="D15" s="116"/>
      <c r="E15" s="140"/>
      <c r="F15" s="140"/>
      <c r="G15" s="120"/>
      <c r="H15" s="114"/>
      <c r="I15" s="114"/>
    </row>
    <row r="16" spans="1:18" s="115" customFormat="1" ht="12.75" x14ac:dyDescent="0.2">
      <c r="A16" s="117"/>
      <c r="B16" s="116"/>
      <c r="C16" s="121"/>
      <c r="D16" s="116"/>
      <c r="E16" s="121"/>
      <c r="F16" s="120"/>
      <c r="G16" s="120"/>
      <c r="H16" s="114"/>
      <c r="I16" s="114"/>
    </row>
    <row r="17" spans="1:9" s="115" customFormat="1" ht="12.75" x14ac:dyDescent="0.2">
      <c r="A17" s="117"/>
      <c r="B17" s="118" t="s">
        <v>115</v>
      </c>
      <c r="D17" s="116"/>
      <c r="E17" s="140"/>
      <c r="F17" s="140"/>
      <c r="G17" s="120"/>
      <c r="H17" s="114"/>
      <c r="I17" s="114"/>
    </row>
    <row r="18" spans="1:9" s="115" customFormat="1" ht="12.75" x14ac:dyDescent="0.2">
      <c r="A18" s="117"/>
      <c r="B18" s="116"/>
      <c r="C18" s="123"/>
      <c r="D18" s="116"/>
      <c r="E18" s="141" t="s">
        <v>118</v>
      </c>
      <c r="F18" s="141"/>
      <c r="G18" s="120"/>
      <c r="H18" s="114"/>
      <c r="I18" s="114"/>
    </row>
    <row r="19" spans="1:9" s="115" customFormat="1" ht="12.75" x14ac:dyDescent="0.2">
      <c r="A19" s="117"/>
      <c r="B19" s="116"/>
      <c r="C19" s="121"/>
      <c r="D19" s="116"/>
      <c r="E19" s="116"/>
      <c r="F19" s="122"/>
      <c r="G19" s="120"/>
      <c r="H19" s="114"/>
      <c r="I19" s="114"/>
    </row>
    <row r="20" spans="1:9" s="115" customFormat="1" ht="12.75" x14ac:dyDescent="0.2">
      <c r="A20" s="117"/>
      <c r="B20" s="118" t="s">
        <v>117</v>
      </c>
      <c r="D20" s="116"/>
      <c r="E20" s="140"/>
      <c r="F20" s="140"/>
      <c r="G20" s="120"/>
      <c r="H20" s="114"/>
      <c r="I20" s="114"/>
    </row>
    <row r="21" spans="1:9" s="115" customFormat="1" ht="12.75" x14ac:dyDescent="0.2">
      <c r="A21" s="117"/>
      <c r="B21" s="116"/>
      <c r="C21" s="116"/>
      <c r="D21" s="116"/>
      <c r="E21" s="116"/>
      <c r="F21" s="122"/>
      <c r="G21" s="120"/>
      <c r="H21" s="114"/>
      <c r="I21" s="114"/>
    </row>
    <row r="22" spans="1:9" s="115" customFormat="1" ht="12.75" x14ac:dyDescent="0.2">
      <c r="A22" s="117"/>
      <c r="B22" s="116"/>
      <c r="C22" s="116"/>
      <c r="D22" s="116"/>
      <c r="E22" s="116"/>
      <c r="F22" s="122"/>
      <c r="G22" s="120"/>
      <c r="H22" s="114"/>
      <c r="I22" s="114"/>
    </row>
    <row r="23" spans="1:9" s="115" customFormat="1" ht="12.75" x14ac:dyDescent="0.2">
      <c r="A23" s="117"/>
      <c r="B23" s="118" t="s">
        <v>114</v>
      </c>
      <c r="D23" s="116"/>
      <c r="E23" s="140"/>
      <c r="F23" s="140"/>
      <c r="G23" s="120"/>
      <c r="H23" s="114"/>
      <c r="I23" s="114"/>
    </row>
    <row r="24" spans="1:9" s="115" customFormat="1" ht="12.75" x14ac:dyDescent="0.2">
      <c r="A24" s="117"/>
      <c r="B24" s="116"/>
      <c r="C24" s="121"/>
      <c r="D24" s="116"/>
      <c r="E24" s="121"/>
      <c r="F24" s="120"/>
      <c r="G24" s="120"/>
      <c r="H24" s="114"/>
      <c r="I24" s="114"/>
    </row>
    <row r="25" spans="1:9" s="115" customFormat="1" ht="12.75" x14ac:dyDescent="0.2">
      <c r="A25" s="117"/>
      <c r="B25" s="118" t="s">
        <v>115</v>
      </c>
      <c r="D25" s="116"/>
      <c r="E25" s="140"/>
      <c r="F25" s="140"/>
      <c r="G25" s="120"/>
      <c r="H25" s="114"/>
      <c r="I25" s="114"/>
    </row>
    <row r="26" spans="1:9" s="115" customFormat="1" ht="12.75" x14ac:dyDescent="0.2">
      <c r="A26" s="117"/>
      <c r="B26" s="116"/>
      <c r="C26" s="123"/>
      <c r="D26" s="116"/>
      <c r="E26" s="141" t="s">
        <v>118</v>
      </c>
      <c r="F26" s="141"/>
      <c r="G26" s="120"/>
      <c r="H26" s="114"/>
      <c r="I26" s="114"/>
    </row>
    <row r="27" spans="1:9" s="115" customFormat="1" ht="12.75" x14ac:dyDescent="0.2">
      <c r="A27" s="117"/>
      <c r="B27" s="116"/>
      <c r="C27" s="121"/>
      <c r="D27" s="116"/>
      <c r="E27" s="116"/>
      <c r="F27" s="122"/>
      <c r="G27" s="120"/>
      <c r="H27" s="114"/>
      <c r="I27" s="114"/>
    </row>
    <row r="28" spans="1:9" s="115" customFormat="1" ht="12.75" x14ac:dyDescent="0.2">
      <c r="A28" s="124"/>
      <c r="B28" s="125" t="s">
        <v>117</v>
      </c>
      <c r="C28" s="126"/>
      <c r="D28" s="127"/>
      <c r="E28" s="140"/>
      <c r="F28" s="140"/>
      <c r="G28" s="120"/>
      <c r="H28" s="114"/>
      <c r="I28" s="114"/>
    </row>
    <row r="29" spans="1:9" s="115" customFormat="1" ht="12.75" x14ac:dyDescent="0.2">
      <c r="A29" s="124"/>
      <c r="B29" s="125"/>
      <c r="C29" s="126"/>
      <c r="D29" s="127"/>
      <c r="E29" s="116"/>
      <c r="F29" s="128" t="s">
        <v>119</v>
      </c>
      <c r="G29" s="120"/>
      <c r="H29" s="114"/>
      <c r="I29" s="114"/>
    </row>
    <row r="30" spans="1:9" s="115" customFormat="1" ht="12.75" x14ac:dyDescent="0.2">
      <c r="A30" s="124"/>
      <c r="B30" s="125"/>
      <c r="C30" s="126"/>
      <c r="D30" s="127"/>
      <c r="E30" s="116"/>
      <c r="F30" s="122"/>
      <c r="G30" s="120"/>
      <c r="H30" s="114"/>
      <c r="I30" s="114"/>
    </row>
    <row r="31" spans="1:9" s="115" customFormat="1" ht="12.75" x14ac:dyDescent="0.2">
      <c r="A31" s="124"/>
      <c r="B31" s="125"/>
      <c r="C31" s="126"/>
      <c r="D31" s="127"/>
      <c r="E31" s="116"/>
      <c r="F31" s="122"/>
      <c r="G31" s="120"/>
      <c r="H31" s="114"/>
      <c r="I31" s="114"/>
    </row>
    <row r="32" spans="1:9" s="115" customFormat="1" ht="12.75" x14ac:dyDescent="0.2">
      <c r="A32" s="117"/>
      <c r="B32" s="116"/>
      <c r="C32" s="116"/>
      <c r="D32" s="116"/>
      <c r="E32" s="116"/>
      <c r="F32" s="122"/>
      <c r="G32" s="120"/>
      <c r="H32" s="114"/>
      <c r="I32" s="114"/>
    </row>
    <row r="33" spans="1:9" s="115" customFormat="1" ht="12.75" x14ac:dyDescent="0.2">
      <c r="A33" s="114" t="s">
        <v>120</v>
      </c>
      <c r="B33" s="121"/>
      <c r="C33" s="120"/>
      <c r="D33" s="120"/>
      <c r="E33" s="120"/>
      <c r="F33" s="120"/>
      <c r="G33" s="116"/>
      <c r="H33" s="114"/>
      <c r="I33" s="114"/>
    </row>
    <row r="34" spans="1:9" s="115" customFormat="1" ht="12.75" x14ac:dyDescent="0.2">
      <c r="A34" s="114" t="s">
        <v>121</v>
      </c>
    </row>
    <row r="35" spans="1:9" s="115" customFormat="1" ht="29.25" customHeight="1" x14ac:dyDescent="0.2">
      <c r="A35" s="142" t="s">
        <v>122</v>
      </c>
      <c r="B35" s="142"/>
      <c r="C35" s="142"/>
      <c r="D35" s="142"/>
      <c r="E35" s="142"/>
      <c r="F35" s="142"/>
      <c r="G35" s="142"/>
      <c r="H35" s="142"/>
    </row>
  </sheetData>
  <sheetProtection formatCells="0" formatColumns="0" formatRows="0"/>
  <protectedRanges>
    <protectedRange password="FA91" sqref="C33 G13:G14" name="Range1_1" securityDescriptor="O:WDG:WDD:(A;;CC;;;WD)"/>
    <protectedRange password="FA91" sqref="D11 F7:F9 F11:G12 F15:F17 F20 F23:F25 F28" name="Range1_1_1" securityDescriptor="O:WDG:WDD:(A;;CC;;;WD)"/>
  </protectedRanges>
  <mergeCells count="16">
    <mergeCell ref="A2:H2"/>
    <mergeCell ref="A4:H4"/>
    <mergeCell ref="E7:F7"/>
    <mergeCell ref="E9:F9"/>
    <mergeCell ref="E10:F10"/>
    <mergeCell ref="G10:H10"/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</mergeCells>
  <pageMargins left="0.51181102362204722" right="0.51181102362204722" top="0.74803149606299213" bottom="0.74803149606299213" header="0.31496062992125984" footer="0.31496062992125984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F9968-CA1A-4971-853B-87D5011870AC}">
  <sheetPr>
    <pageSetUpPr fitToPage="1"/>
  </sheetPr>
  <dimension ref="A1:P23"/>
  <sheetViews>
    <sheetView showGridLines="0" tabSelected="1" zoomScaleNormal="100" workbookViewId="0">
      <selection activeCell="B4" sqref="B4:H6"/>
    </sheetView>
  </sheetViews>
  <sheetFormatPr defaultColWidth="9.140625" defaultRowHeight="18" x14ac:dyDescent="0.25"/>
  <cols>
    <col min="1" max="1" width="9.140625" style="113" customWidth="1"/>
    <col min="2" max="8" width="15.5703125" style="113" customWidth="1"/>
    <col min="9" max="9" width="9.140625" style="113" customWidth="1"/>
    <col min="10" max="10" width="9.140625" style="113"/>
    <col min="11" max="11" width="88.7109375" style="113" bestFit="1" customWidth="1"/>
    <col min="12" max="16384" width="9.140625" style="113"/>
  </cols>
  <sheetData>
    <row r="1" spans="1:16" ht="20.100000000000001" customHeight="1" x14ac:dyDescent="0.25">
      <c r="A1" s="1"/>
      <c r="B1" s="129"/>
      <c r="C1" s="129"/>
      <c r="D1" s="129"/>
      <c r="E1" s="129"/>
      <c r="F1" s="129"/>
      <c r="G1" s="129"/>
      <c r="H1" s="129"/>
      <c r="I1" s="129"/>
    </row>
    <row r="2" spans="1:16" x14ac:dyDescent="0.25">
      <c r="A2" s="129"/>
      <c r="B2" s="147" t="s">
        <v>123</v>
      </c>
      <c r="C2" s="147"/>
      <c r="D2" s="147"/>
      <c r="E2" s="147"/>
      <c r="F2" s="147"/>
      <c r="G2" s="147"/>
      <c r="H2" s="147"/>
      <c r="I2" s="129"/>
    </row>
    <row r="3" spans="1:16" ht="20.100000000000001" customHeight="1" x14ac:dyDescent="0.25">
      <c r="A3" s="129"/>
      <c r="B3" s="129"/>
      <c r="C3" s="129"/>
      <c r="D3" s="129"/>
      <c r="E3" s="129"/>
      <c r="F3" s="129"/>
      <c r="G3" s="129"/>
      <c r="H3" s="129"/>
      <c r="I3" s="129"/>
    </row>
    <row r="4" spans="1:16" s="128" customFormat="1" ht="24.95" customHeight="1" x14ac:dyDescent="0.2">
      <c r="A4" s="130"/>
      <c r="B4" s="148" t="str">
        <f>CONCATENATE("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", [1]หน้าปก!A17, " สำหรับรายงาน ณ วันที่ ",SUBSTITUTE([1]หน้าปก!A26,"ณ วันที่", " ",1),  " ว่าเป็นไปตามประกาศคณะกรรมการกํากับและส่งเสริมการประกอบธุรกิจประกันภัยว่าด้วย","การประเมินราคาทรัพย์สินและหนี้สินของบริษัทประกันชีวิต  ตามที่ควรในสาระสำคัญทุกประการ")</f>
        <v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ชีวิต  ตามที่ควรในสาระสำคัญทุกประการ</v>
      </c>
      <c r="C4" s="148"/>
      <c r="D4" s="148"/>
      <c r="E4" s="148"/>
      <c r="F4" s="148"/>
      <c r="G4" s="148"/>
      <c r="H4" s="148"/>
      <c r="I4" s="130"/>
    </row>
    <row r="5" spans="1:16" s="128" customFormat="1" ht="24.95" customHeight="1" x14ac:dyDescent="0.2">
      <c r="A5" s="130"/>
      <c r="B5" s="148"/>
      <c r="C5" s="148"/>
      <c r="D5" s="148"/>
      <c r="E5" s="148"/>
      <c r="F5" s="148"/>
      <c r="G5" s="148"/>
      <c r="H5" s="148"/>
      <c r="I5" s="130"/>
      <c r="J5" s="146"/>
      <c r="K5" s="146"/>
      <c r="L5" s="146"/>
      <c r="M5" s="146"/>
      <c r="N5" s="146"/>
      <c r="O5" s="146"/>
      <c r="P5" s="146"/>
    </row>
    <row r="6" spans="1:16" s="128" customFormat="1" ht="24.95" customHeight="1" x14ac:dyDescent="0.2">
      <c r="A6" s="130"/>
      <c r="B6" s="148"/>
      <c r="C6" s="148"/>
      <c r="D6" s="148"/>
      <c r="E6" s="148"/>
      <c r="F6" s="148"/>
      <c r="G6" s="148"/>
      <c r="H6" s="148"/>
      <c r="I6" s="130"/>
      <c r="J6" s="146"/>
      <c r="K6" s="146"/>
      <c r="L6" s="146"/>
      <c r="M6" s="146"/>
      <c r="N6" s="146"/>
      <c r="O6" s="146"/>
      <c r="P6" s="146"/>
    </row>
    <row r="7" spans="1:16" s="128" customFormat="1" ht="18.95" customHeight="1" x14ac:dyDescent="0.2">
      <c r="A7" s="130"/>
      <c r="B7" s="131"/>
      <c r="C7" s="131"/>
      <c r="D7" s="131"/>
      <c r="E7" s="131"/>
      <c r="F7" s="131"/>
      <c r="G7" s="131"/>
      <c r="H7" s="131"/>
      <c r="I7" s="130"/>
      <c r="J7" s="146"/>
      <c r="K7" s="146"/>
      <c r="L7" s="146"/>
      <c r="M7" s="146"/>
      <c r="N7" s="146"/>
      <c r="O7" s="146"/>
      <c r="P7" s="146"/>
    </row>
    <row r="8" spans="1:16" s="128" customFormat="1" ht="43.5" customHeight="1" x14ac:dyDescent="0.2">
      <c r="A8" s="130"/>
      <c r="B8" s="144" t="s">
        <v>133</v>
      </c>
      <c r="C8" s="144"/>
      <c r="D8" s="144"/>
      <c r="E8" s="144"/>
      <c r="F8" s="144"/>
      <c r="G8" s="144"/>
      <c r="H8" s="144"/>
      <c r="I8" s="130"/>
      <c r="K8"/>
    </row>
    <row r="9" spans="1:16" s="128" customFormat="1" ht="18.95" customHeight="1" x14ac:dyDescent="0.2">
      <c r="A9" s="130"/>
      <c r="B9" s="132"/>
      <c r="C9" s="132"/>
      <c r="D9" s="132"/>
      <c r="E9" s="132"/>
      <c r="F9" s="132"/>
      <c r="G9" s="132"/>
      <c r="H9" s="132"/>
      <c r="I9" s="130"/>
    </row>
    <row r="10" spans="1:16" s="128" customFormat="1" ht="18.95" customHeight="1" x14ac:dyDescent="0.2">
      <c r="A10" s="130"/>
      <c r="B10" s="142" t="s">
        <v>124</v>
      </c>
      <c r="C10" s="142"/>
      <c r="D10" s="142"/>
      <c r="E10" s="142"/>
      <c r="F10" s="142"/>
      <c r="G10" s="142"/>
      <c r="H10" s="142"/>
      <c r="I10" s="130"/>
    </row>
    <row r="11" spans="1:16" s="128" customFormat="1" ht="18.95" customHeight="1" x14ac:dyDescent="0.2">
      <c r="A11" s="130"/>
      <c r="B11" s="142"/>
      <c r="C11" s="142"/>
      <c r="D11" s="142"/>
      <c r="E11" s="142"/>
      <c r="F11" s="142"/>
      <c r="G11" s="142"/>
      <c r="H11" s="142"/>
      <c r="I11" s="130"/>
    </row>
    <row r="12" spans="1:16" s="128" customFormat="1" ht="18.95" customHeight="1" x14ac:dyDescent="0.2">
      <c r="A12" s="130"/>
      <c r="B12" s="133"/>
      <c r="C12" s="133"/>
      <c r="D12" s="133"/>
      <c r="E12" s="133"/>
      <c r="F12" s="133"/>
      <c r="G12" s="133"/>
      <c r="H12" s="133"/>
      <c r="I12" s="130"/>
    </row>
    <row r="13" spans="1:16" s="128" customFormat="1" ht="18.95" customHeight="1" x14ac:dyDescent="0.2">
      <c r="A13" s="130"/>
      <c r="B13" s="142" t="s">
        <v>125</v>
      </c>
      <c r="C13" s="142"/>
      <c r="D13" s="142"/>
      <c r="E13" s="142"/>
      <c r="F13" s="142"/>
      <c r="G13" s="142"/>
      <c r="H13" s="142"/>
      <c r="I13" s="130"/>
    </row>
    <row r="14" spans="1:16" s="128" customFormat="1" ht="18.95" customHeight="1" x14ac:dyDescent="0.2">
      <c r="A14" s="130"/>
      <c r="B14" s="142"/>
      <c r="C14" s="142"/>
      <c r="D14" s="142"/>
      <c r="E14" s="142"/>
      <c r="F14" s="142"/>
      <c r="G14" s="142"/>
      <c r="H14" s="142"/>
      <c r="I14" s="130"/>
    </row>
    <row r="15" spans="1:16" s="128" customFormat="1" ht="18.95" customHeight="1" x14ac:dyDescent="0.2">
      <c r="A15" s="130"/>
      <c r="B15" s="142"/>
      <c r="C15" s="142"/>
      <c r="D15" s="142"/>
      <c r="E15" s="142"/>
      <c r="F15" s="142"/>
      <c r="G15" s="142"/>
      <c r="H15" s="142"/>
      <c r="I15" s="130"/>
    </row>
    <row r="16" spans="1:16" s="128" customFormat="1" ht="18.95" customHeight="1" x14ac:dyDescent="0.2">
      <c r="A16" s="130"/>
      <c r="B16" s="133"/>
      <c r="C16" s="133"/>
      <c r="D16" s="133"/>
      <c r="E16" s="133"/>
      <c r="F16" s="133"/>
      <c r="G16" s="133"/>
      <c r="H16" s="133"/>
      <c r="I16" s="130"/>
    </row>
    <row r="17" spans="1:9" s="128" customFormat="1" ht="18.95" customHeight="1" x14ac:dyDescent="0.2">
      <c r="A17" s="130"/>
      <c r="B17" s="142" t="s">
        <v>129</v>
      </c>
      <c r="C17" s="142"/>
      <c r="D17" s="142"/>
      <c r="E17" s="142"/>
      <c r="F17" s="142"/>
      <c r="G17" s="142"/>
      <c r="H17" s="142"/>
      <c r="I17" s="130"/>
    </row>
    <row r="18" spans="1:9" s="128" customFormat="1" ht="18.95" customHeight="1" x14ac:dyDescent="0.2">
      <c r="A18" s="130"/>
      <c r="B18" s="142"/>
      <c r="C18" s="142"/>
      <c r="D18" s="142"/>
      <c r="E18" s="142"/>
      <c r="F18" s="142"/>
      <c r="G18" s="142"/>
      <c r="H18" s="142"/>
      <c r="I18" s="130"/>
    </row>
    <row r="19" spans="1:9" s="128" customFormat="1" ht="18.95" customHeight="1" x14ac:dyDescent="0.2">
      <c r="A19" s="130"/>
      <c r="B19" s="142"/>
      <c r="C19" s="142"/>
      <c r="D19" s="142"/>
      <c r="E19" s="142"/>
      <c r="F19" s="142"/>
      <c r="G19" s="142"/>
      <c r="H19" s="142"/>
      <c r="I19" s="130"/>
    </row>
    <row r="20" spans="1:9" s="128" customFormat="1" ht="18.95" customHeight="1" x14ac:dyDescent="0.2">
      <c r="A20" s="130"/>
      <c r="B20" s="130"/>
      <c r="C20" s="130"/>
      <c r="D20" s="130"/>
      <c r="E20" s="130"/>
      <c r="F20" s="130"/>
      <c r="G20" s="130"/>
      <c r="H20" s="130"/>
      <c r="I20" s="130"/>
    </row>
    <row r="21" spans="1:9" s="128" customFormat="1" ht="24.95" customHeight="1" x14ac:dyDescent="0.2">
      <c r="A21" s="130"/>
      <c r="B21" s="142" t="s">
        <v>126</v>
      </c>
      <c r="C21" s="142"/>
      <c r="D21" s="142"/>
      <c r="E21" s="142"/>
      <c r="F21" s="130"/>
      <c r="G21" s="130"/>
      <c r="H21" s="130"/>
      <c r="I21" s="130"/>
    </row>
    <row r="22" spans="1:9" s="128" customFormat="1" ht="24.95" customHeight="1" x14ac:dyDescent="0.2">
      <c r="A22" s="130"/>
      <c r="B22" s="142"/>
      <c r="C22" s="142"/>
      <c r="D22" s="142"/>
      <c r="E22" s="142"/>
      <c r="F22" s="130"/>
      <c r="G22" s="130"/>
      <c r="H22" s="130"/>
      <c r="I22" s="130"/>
    </row>
    <row r="23" spans="1:9" s="128" customFormat="1" ht="24.95" customHeight="1" x14ac:dyDescent="0.2">
      <c r="A23" s="130"/>
      <c r="B23" s="142"/>
      <c r="C23" s="142"/>
      <c r="D23" s="142"/>
      <c r="E23" s="142"/>
      <c r="F23" s="130"/>
      <c r="G23" s="130"/>
      <c r="H23" s="130"/>
      <c r="I23" s="130"/>
    </row>
  </sheetData>
  <sheetProtection formatCells="0" formatColumns="0" formatRows="0"/>
  <mergeCells count="8">
    <mergeCell ref="J5:P7"/>
    <mergeCell ref="B21:E23"/>
    <mergeCell ref="B2:H2"/>
    <mergeCell ref="B4:H6"/>
    <mergeCell ref="B8:H8"/>
    <mergeCell ref="B10:H11"/>
    <mergeCell ref="B13:H15"/>
    <mergeCell ref="B17:H19"/>
  </mergeCells>
  <pageMargins left="0.70866141732283472" right="0.27559055118110237" top="0.74803149606299213" bottom="0.74803149606299213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833B-1EE5-4E7A-B012-2132067CF905}">
  <sheetPr>
    <pageSetUpPr fitToPage="1"/>
  </sheetPr>
  <dimension ref="A1:AU198"/>
  <sheetViews>
    <sheetView showGridLines="0" showWhiteSpace="0" topLeftCell="A27" zoomScale="85" zoomScaleNormal="85" workbookViewId="0">
      <selection activeCell="D73" sqref="D73:E73"/>
    </sheetView>
  </sheetViews>
  <sheetFormatPr defaultRowHeight="12.75" x14ac:dyDescent="0.2"/>
  <cols>
    <col min="1" max="1" width="3.85546875" customWidth="1"/>
    <col min="2" max="2" width="8.7109375" style="103"/>
    <col min="3" max="4" width="6.140625" customWidth="1"/>
    <col min="5" max="5" width="71.5703125" customWidth="1"/>
    <col min="6" max="7" width="30.42578125" customWidth="1"/>
    <col min="8" max="8" width="30.28515625" customWidth="1"/>
    <col min="9" max="14" width="30.42578125" customWidth="1"/>
    <col min="15" max="17" width="10.7109375" customWidth="1"/>
    <col min="18" max="18" width="43.42578125" customWidth="1"/>
    <col min="19" max="29" width="18.42578125" customWidth="1"/>
    <col min="30" max="33" width="18.5703125" customWidth="1"/>
    <col min="34" max="34" width="18.7109375" customWidth="1"/>
    <col min="35" max="43" width="18.5703125" customWidth="1"/>
    <col min="44" max="44" width="8" customWidth="1"/>
    <col min="45" max="45" width="8.42578125" customWidth="1"/>
    <col min="46" max="46" width="34.5703125" customWidth="1"/>
    <col min="47" max="62" width="18.42578125" customWidth="1"/>
  </cols>
  <sheetData>
    <row r="1" spans="2:10" ht="15.75" x14ac:dyDescent="0.2">
      <c r="B1" s="134" t="s">
        <v>131</v>
      </c>
    </row>
    <row r="2" spans="2:10" x14ac:dyDescent="0.2">
      <c r="B2" s="1"/>
    </row>
    <row r="3" spans="2:10" x14ac:dyDescent="0.2">
      <c r="B3" s="2" t="s">
        <v>0</v>
      </c>
      <c r="C3" s="3"/>
      <c r="D3" s="149"/>
      <c r="E3" s="150"/>
      <c r="F3" s="151"/>
    </row>
    <row r="4" spans="2:10" x14ac:dyDescent="0.2">
      <c r="B4" s="4" t="s">
        <v>1</v>
      </c>
      <c r="C4" s="3"/>
      <c r="D4" s="152"/>
      <c r="E4" s="153"/>
      <c r="F4" s="154"/>
    </row>
    <row r="6" spans="2:10" ht="14.45" customHeight="1" x14ac:dyDescent="0.2">
      <c r="B6" s="5" t="s">
        <v>109</v>
      </c>
      <c r="J6" s="6"/>
    </row>
    <row r="7" spans="2:10" ht="14.45" customHeight="1" x14ac:dyDescent="0.2">
      <c r="B7" s="7" t="s">
        <v>2</v>
      </c>
      <c r="C7" s="155" t="s">
        <v>3</v>
      </c>
      <c r="D7" s="156"/>
      <c r="E7" s="157"/>
      <c r="F7" s="7" t="s">
        <v>4</v>
      </c>
      <c r="G7" s="7" t="s">
        <v>5</v>
      </c>
      <c r="H7" s="7" t="s">
        <v>6</v>
      </c>
      <c r="J7" s="6"/>
    </row>
    <row r="8" spans="2:10" s="6" customFormat="1" ht="14.45" customHeight="1" x14ac:dyDescent="0.2">
      <c r="B8" s="8">
        <v>1</v>
      </c>
      <c r="C8" s="158" t="s">
        <v>7</v>
      </c>
      <c r="D8" s="159"/>
      <c r="E8" s="160"/>
      <c r="F8" s="9">
        <f>H75</f>
        <v>0</v>
      </c>
      <c r="G8" s="9">
        <f>H123</f>
        <v>0</v>
      </c>
      <c r="H8" s="9">
        <f>H139</f>
        <v>0</v>
      </c>
    </row>
    <row r="9" spans="2:10" s="6" customFormat="1" ht="30" customHeight="1" x14ac:dyDescent="0.2">
      <c r="B9" s="10">
        <v>2</v>
      </c>
      <c r="C9" s="161" t="s">
        <v>8</v>
      </c>
      <c r="D9" s="162"/>
      <c r="E9" s="163"/>
      <c r="F9" s="11">
        <f>-G44</f>
        <v>0</v>
      </c>
      <c r="G9" s="11">
        <f>-G93</f>
        <v>0</v>
      </c>
      <c r="H9" s="12">
        <f>F9-G9</f>
        <v>0</v>
      </c>
    </row>
    <row r="10" spans="2:10" s="6" customFormat="1" ht="30" customHeight="1" x14ac:dyDescent="0.2">
      <c r="B10" s="10">
        <v>3</v>
      </c>
      <c r="C10" s="161" t="s">
        <v>9</v>
      </c>
      <c r="D10" s="162"/>
      <c r="E10" s="163"/>
      <c r="F10" s="9">
        <f>-SUM(G46,G53:G53,G57)-G68</f>
        <v>0</v>
      </c>
      <c r="G10" s="9">
        <f>-SUM(G95:G96,G105)-G116</f>
        <v>0</v>
      </c>
      <c r="H10" s="12">
        <f>F10-G10</f>
        <v>0</v>
      </c>
    </row>
    <row r="11" spans="2:10" s="6" customFormat="1" ht="30" customHeight="1" x14ac:dyDescent="0.2">
      <c r="B11" s="10">
        <v>4</v>
      </c>
      <c r="C11" s="161" t="s">
        <v>10</v>
      </c>
      <c r="D11" s="162"/>
      <c r="E11" s="163"/>
      <c r="F11" s="9">
        <f>-G52-G61-G73</f>
        <v>0</v>
      </c>
      <c r="G11" s="9">
        <f>-G101-G109-G121</f>
        <v>0</v>
      </c>
      <c r="H11" s="12">
        <f>F11-G11</f>
        <v>0</v>
      </c>
    </row>
    <row r="12" spans="2:10" s="6" customFormat="1" ht="14.45" customHeight="1" x14ac:dyDescent="0.2">
      <c r="B12" s="10">
        <v>5</v>
      </c>
      <c r="C12" s="158" t="s">
        <v>11</v>
      </c>
      <c r="D12" s="159"/>
      <c r="E12" s="160"/>
      <c r="F12" s="11">
        <f>SUM(F8:F11)</f>
        <v>0</v>
      </c>
      <c r="G12" s="11">
        <f>SUM(G8:G11)</f>
        <v>0</v>
      </c>
      <c r="H12" s="11">
        <f>SUM(H8:H11)</f>
        <v>0</v>
      </c>
    </row>
    <row r="15" spans="2:10" ht="14.45" customHeight="1" x14ac:dyDescent="0.2">
      <c r="B15" s="5" t="s">
        <v>110</v>
      </c>
    </row>
    <row r="16" spans="2:10" ht="51" x14ac:dyDescent="0.2">
      <c r="B16" s="7" t="s">
        <v>2</v>
      </c>
      <c r="C16" s="171" t="s">
        <v>3</v>
      </c>
      <c r="D16" s="171"/>
      <c r="E16" s="171"/>
      <c r="F16" s="13" t="s">
        <v>11</v>
      </c>
      <c r="G16" s="13" t="s">
        <v>12</v>
      </c>
      <c r="H16" s="13" t="s">
        <v>7</v>
      </c>
      <c r="I16" s="13" t="s">
        <v>13</v>
      </c>
    </row>
    <row r="17" spans="2:10" ht="14.45" customHeight="1" x14ac:dyDescent="0.2">
      <c r="B17" s="14" t="s">
        <v>4</v>
      </c>
      <c r="C17" s="15"/>
      <c r="D17" s="15"/>
      <c r="E17" s="15"/>
      <c r="F17" s="15"/>
      <c r="G17" s="15"/>
      <c r="H17" s="15"/>
      <c r="I17" s="16"/>
    </row>
    <row r="18" spans="2:10" ht="14.45" customHeight="1" x14ac:dyDescent="0.2">
      <c r="B18" s="17">
        <v>1</v>
      </c>
      <c r="C18" s="172" t="s">
        <v>14</v>
      </c>
      <c r="D18" s="172"/>
      <c r="E18" s="172"/>
      <c r="F18" s="18"/>
      <c r="G18" s="18"/>
      <c r="H18" s="18"/>
      <c r="I18" s="19"/>
    </row>
    <row r="19" spans="2:10" ht="14.45" customHeight="1" x14ac:dyDescent="0.2">
      <c r="B19" s="20"/>
      <c r="C19" s="173">
        <v>1.1000000000000001</v>
      </c>
      <c r="D19" s="175" t="s">
        <v>15</v>
      </c>
      <c r="E19" s="176"/>
      <c r="F19" s="22"/>
      <c r="G19" s="22"/>
      <c r="H19" s="23"/>
      <c r="I19" s="24"/>
      <c r="J19" s="25"/>
    </row>
    <row r="20" spans="2:10" ht="14.45" customHeight="1" x14ac:dyDescent="0.2">
      <c r="B20" s="20"/>
      <c r="C20" s="173"/>
      <c r="D20" s="26" t="s">
        <v>16</v>
      </c>
      <c r="E20" s="27" t="s">
        <v>17</v>
      </c>
      <c r="F20" s="28"/>
      <c r="G20" s="29">
        <f>H20-F20</f>
        <v>0</v>
      </c>
      <c r="H20" s="28"/>
      <c r="I20" s="31"/>
    </row>
    <row r="21" spans="2:10" ht="14.45" customHeight="1" x14ac:dyDescent="0.2">
      <c r="B21" s="20"/>
      <c r="C21" s="173"/>
      <c r="D21" s="26" t="s">
        <v>18</v>
      </c>
      <c r="E21" s="27" t="s">
        <v>19</v>
      </c>
      <c r="F21" s="28"/>
      <c r="G21" s="29">
        <f>H21-F21</f>
        <v>0</v>
      </c>
      <c r="H21" s="28"/>
      <c r="I21" s="31"/>
    </row>
    <row r="22" spans="2:10" ht="14.45" customHeight="1" x14ac:dyDescent="0.2">
      <c r="B22" s="20"/>
      <c r="C22" s="173"/>
      <c r="D22" s="26" t="s">
        <v>20</v>
      </c>
      <c r="E22" s="32" t="s">
        <v>21</v>
      </c>
      <c r="F22" s="28"/>
      <c r="G22" s="29">
        <f>H22-F22</f>
        <v>0</v>
      </c>
      <c r="H22" s="28"/>
      <c r="I22" s="31"/>
    </row>
    <row r="23" spans="2:10" ht="14.45" customHeight="1" x14ac:dyDescent="0.2">
      <c r="B23" s="20"/>
      <c r="C23" s="174"/>
      <c r="D23" s="34" t="s">
        <v>22</v>
      </c>
      <c r="E23" s="18"/>
      <c r="F23" s="29">
        <f>F$20+F$21+F$22</f>
        <v>0</v>
      </c>
      <c r="G23" s="29">
        <f>H23-F23</f>
        <v>0</v>
      </c>
      <c r="H23" s="30">
        <f t="shared" ref="H23" si="0">H$20+H$21+H$22</f>
        <v>0</v>
      </c>
      <c r="I23" s="35"/>
    </row>
    <row r="24" spans="2:10" ht="14.45" customHeight="1" x14ac:dyDescent="0.2">
      <c r="B24" s="20"/>
      <c r="C24" s="36">
        <v>1.2</v>
      </c>
      <c r="D24" s="32" t="s">
        <v>23</v>
      </c>
      <c r="E24" s="37"/>
      <c r="F24" s="28"/>
      <c r="G24" s="29">
        <f t="shared" ref="G24:G44" si="1">H24-F24</f>
        <v>0</v>
      </c>
      <c r="H24" s="28"/>
      <c r="I24" s="31"/>
    </row>
    <row r="25" spans="2:10" ht="14.45" customHeight="1" x14ac:dyDescent="0.2">
      <c r="B25" s="20"/>
      <c r="C25" s="38">
        <v>1.3</v>
      </c>
      <c r="D25" s="158" t="s">
        <v>24</v>
      </c>
      <c r="E25" s="160"/>
      <c r="F25" s="28"/>
      <c r="G25" s="29">
        <f t="shared" si="1"/>
        <v>0</v>
      </c>
      <c r="H25" s="28"/>
      <c r="I25" s="31"/>
    </row>
    <row r="26" spans="2:10" ht="14.45" customHeight="1" x14ac:dyDescent="0.2">
      <c r="B26" s="20"/>
      <c r="C26" s="39">
        <v>1.4</v>
      </c>
      <c r="D26" s="158" t="s">
        <v>25</v>
      </c>
      <c r="E26" s="160"/>
      <c r="F26" s="28"/>
      <c r="G26" s="29">
        <f t="shared" si="1"/>
        <v>0</v>
      </c>
      <c r="H26" s="28"/>
      <c r="I26" s="31"/>
    </row>
    <row r="27" spans="2:10" ht="14.45" customHeight="1" x14ac:dyDescent="0.2">
      <c r="B27" s="20"/>
      <c r="C27" s="39">
        <v>1.5</v>
      </c>
      <c r="D27" s="168" t="s">
        <v>26</v>
      </c>
      <c r="E27" s="169"/>
      <c r="F27" s="28"/>
      <c r="G27" s="29">
        <f t="shared" si="1"/>
        <v>0</v>
      </c>
      <c r="H27" s="28"/>
      <c r="I27" s="31"/>
    </row>
    <row r="28" spans="2:10" ht="14.45" customHeight="1" x14ac:dyDescent="0.2">
      <c r="B28" s="20"/>
      <c r="C28" s="38">
        <v>1.6</v>
      </c>
      <c r="D28" s="164" t="s">
        <v>27</v>
      </c>
      <c r="E28" s="165"/>
      <c r="F28" s="28"/>
      <c r="G28" s="29">
        <f t="shared" si="1"/>
        <v>0</v>
      </c>
      <c r="H28" s="28"/>
      <c r="I28" s="31"/>
    </row>
    <row r="29" spans="2:10" x14ac:dyDescent="0.2">
      <c r="B29" s="20"/>
      <c r="C29" s="41">
        <v>1.7</v>
      </c>
      <c r="D29" s="179" t="s">
        <v>127</v>
      </c>
      <c r="E29" s="180"/>
      <c r="F29" s="28"/>
      <c r="G29" s="29">
        <f t="shared" si="1"/>
        <v>0</v>
      </c>
      <c r="H29" s="28"/>
      <c r="I29" s="31"/>
      <c r="J29" s="42"/>
    </row>
    <row r="30" spans="2:10" ht="14.45" customHeight="1" x14ac:dyDescent="0.2">
      <c r="B30" s="20"/>
      <c r="C30" s="33">
        <v>1.8</v>
      </c>
      <c r="D30" s="164" t="s">
        <v>28</v>
      </c>
      <c r="E30" s="165"/>
      <c r="F30" s="43"/>
      <c r="G30" s="44">
        <f t="shared" si="1"/>
        <v>0</v>
      </c>
      <c r="H30" s="43"/>
      <c r="I30" s="46"/>
    </row>
    <row r="31" spans="2:10" ht="14.45" customHeight="1" x14ac:dyDescent="0.2">
      <c r="B31" s="20"/>
      <c r="C31" s="41">
        <v>1.9</v>
      </c>
      <c r="D31" s="164" t="s">
        <v>29</v>
      </c>
      <c r="E31" s="165"/>
      <c r="F31" s="28"/>
      <c r="G31" s="29">
        <f t="shared" si="1"/>
        <v>0</v>
      </c>
      <c r="H31" s="28"/>
      <c r="I31" s="31"/>
    </row>
    <row r="32" spans="2:10" ht="14.45" customHeight="1" x14ac:dyDescent="0.2">
      <c r="B32" s="20"/>
      <c r="C32" s="47" t="s">
        <v>30</v>
      </c>
      <c r="D32" s="166" t="s">
        <v>31</v>
      </c>
      <c r="E32" s="167"/>
      <c r="F32" s="28"/>
      <c r="G32" s="29">
        <f t="shared" si="1"/>
        <v>0</v>
      </c>
      <c r="H32" s="28"/>
      <c r="I32" s="31"/>
      <c r="J32" s="25"/>
    </row>
    <row r="33" spans="2:10" ht="14.45" customHeight="1" x14ac:dyDescent="0.2">
      <c r="B33" s="20"/>
      <c r="C33" s="38">
        <v>1.1100000000000001</v>
      </c>
      <c r="D33" s="168" t="s">
        <v>32</v>
      </c>
      <c r="E33" s="169"/>
      <c r="F33" s="28"/>
      <c r="G33" s="29">
        <f t="shared" si="1"/>
        <v>0</v>
      </c>
      <c r="H33" s="28"/>
      <c r="I33" s="31"/>
      <c r="J33" s="25"/>
    </row>
    <row r="34" spans="2:10" ht="14.45" customHeight="1" x14ac:dyDescent="0.2">
      <c r="B34" s="20"/>
      <c r="C34" s="39">
        <v>1.1200000000000001</v>
      </c>
      <c r="D34" s="170" t="s">
        <v>33</v>
      </c>
      <c r="E34" s="170"/>
      <c r="F34" s="28"/>
      <c r="G34" s="29">
        <f t="shared" si="1"/>
        <v>0</v>
      </c>
      <c r="H34" s="28"/>
      <c r="I34" s="31"/>
      <c r="J34" s="25"/>
    </row>
    <row r="35" spans="2:10" ht="14.45" customHeight="1" x14ac:dyDescent="0.2">
      <c r="B35" s="20"/>
      <c r="C35" s="49">
        <v>1.1299999999999999</v>
      </c>
      <c r="D35" s="168" t="s">
        <v>34</v>
      </c>
      <c r="E35" s="169"/>
      <c r="F35" s="28"/>
      <c r="G35" s="29">
        <f t="shared" si="1"/>
        <v>0</v>
      </c>
      <c r="H35" s="28"/>
      <c r="I35" s="31"/>
    </row>
    <row r="36" spans="2:10" ht="14.45" customHeight="1" x14ac:dyDescent="0.2">
      <c r="B36" s="20"/>
      <c r="C36" s="49">
        <v>1.1399999999999999</v>
      </c>
      <c r="D36" s="177" t="s">
        <v>35</v>
      </c>
      <c r="E36" s="178"/>
      <c r="F36" s="28"/>
      <c r="G36" s="50">
        <f t="shared" si="1"/>
        <v>0</v>
      </c>
      <c r="H36" s="28"/>
      <c r="I36" s="51"/>
    </row>
    <row r="37" spans="2:10" ht="14.45" customHeight="1" x14ac:dyDescent="0.2">
      <c r="B37" s="20"/>
      <c r="C37" s="49">
        <v>1.1499999999999999</v>
      </c>
      <c r="D37" s="158" t="s">
        <v>36</v>
      </c>
      <c r="E37" s="160"/>
      <c r="F37" s="29"/>
      <c r="G37" s="29"/>
      <c r="H37" s="40"/>
      <c r="I37" s="63"/>
      <c r="J37" s="25"/>
    </row>
    <row r="38" spans="2:10" ht="14.45" customHeight="1" x14ac:dyDescent="0.2">
      <c r="B38" s="20"/>
      <c r="C38" s="52"/>
      <c r="D38" s="26" t="s">
        <v>16</v>
      </c>
      <c r="E38" s="53" t="s">
        <v>37</v>
      </c>
      <c r="F38" s="54"/>
      <c r="G38" s="29">
        <f t="shared" si="1"/>
        <v>0</v>
      </c>
      <c r="H38" s="55"/>
      <c r="I38" s="51"/>
    </row>
    <row r="39" spans="2:10" ht="14.45" customHeight="1" x14ac:dyDescent="0.2">
      <c r="B39" s="20"/>
      <c r="C39" s="52"/>
      <c r="D39" s="26" t="s">
        <v>18</v>
      </c>
      <c r="E39" s="53" t="s">
        <v>37</v>
      </c>
      <c r="F39" s="54"/>
      <c r="G39" s="29">
        <f t="shared" si="1"/>
        <v>0</v>
      </c>
      <c r="H39" s="55"/>
      <c r="I39" s="51"/>
    </row>
    <row r="40" spans="2:10" ht="14.45" customHeight="1" x14ac:dyDescent="0.2">
      <c r="B40" s="20"/>
      <c r="C40" s="52"/>
      <c r="D40" s="26" t="s">
        <v>20</v>
      </c>
      <c r="E40" s="53" t="s">
        <v>37</v>
      </c>
      <c r="F40" s="54"/>
      <c r="G40" s="29">
        <f t="shared" si="1"/>
        <v>0</v>
      </c>
      <c r="H40" s="55"/>
      <c r="I40" s="51"/>
    </row>
    <row r="41" spans="2:10" ht="14.45" customHeight="1" x14ac:dyDescent="0.2">
      <c r="B41" s="20"/>
      <c r="C41" s="56"/>
      <c r="D41" s="26" t="s">
        <v>38</v>
      </c>
      <c r="E41" s="53" t="s">
        <v>37</v>
      </c>
      <c r="F41" s="54"/>
      <c r="G41" s="29">
        <f t="shared" si="1"/>
        <v>0</v>
      </c>
      <c r="H41" s="55"/>
      <c r="I41" s="51"/>
    </row>
    <row r="42" spans="2:10" ht="14.45" customHeight="1" x14ac:dyDescent="0.2">
      <c r="B42" s="20"/>
      <c r="C42" s="52"/>
      <c r="D42" s="26" t="s">
        <v>39</v>
      </c>
      <c r="E42" s="53" t="s">
        <v>37</v>
      </c>
      <c r="F42" s="54"/>
      <c r="G42" s="29">
        <f t="shared" si="1"/>
        <v>0</v>
      </c>
      <c r="H42" s="55"/>
      <c r="I42" s="51"/>
    </row>
    <row r="43" spans="2:10" ht="14.45" customHeight="1" x14ac:dyDescent="0.2">
      <c r="B43" s="20"/>
      <c r="C43" s="56"/>
      <c r="D43" s="181" t="s">
        <v>40</v>
      </c>
      <c r="E43" s="182"/>
      <c r="F43" s="50">
        <f>SUM(F38:F42)</f>
        <v>0</v>
      </c>
      <c r="G43" s="29">
        <f t="shared" si="1"/>
        <v>0</v>
      </c>
      <c r="H43" s="50">
        <f>SUM(H38:H42)</f>
        <v>0</v>
      </c>
      <c r="I43" s="63"/>
    </row>
    <row r="44" spans="2:10" ht="14.45" customHeight="1" x14ac:dyDescent="0.2">
      <c r="B44" s="57"/>
      <c r="C44" s="49">
        <v>1.1599999999999999</v>
      </c>
      <c r="D44" s="183" t="s">
        <v>41</v>
      </c>
      <c r="E44" s="184"/>
      <c r="F44" s="58">
        <f>SUM(F$23:F$36,F$43)</f>
        <v>0</v>
      </c>
      <c r="G44" s="58">
        <f t="shared" si="1"/>
        <v>0</v>
      </c>
      <c r="H44" s="58">
        <f>SUM(H$23:H$36,H$43)</f>
        <v>0</v>
      </c>
      <c r="I44" s="59"/>
    </row>
    <row r="45" spans="2:10" ht="14.45" customHeight="1" x14ac:dyDescent="0.2">
      <c r="B45" s="20">
        <v>2</v>
      </c>
      <c r="C45" s="172" t="s">
        <v>42</v>
      </c>
      <c r="D45" s="172"/>
      <c r="E45" s="172"/>
      <c r="F45" s="18"/>
      <c r="G45" s="18"/>
      <c r="H45" s="18"/>
      <c r="I45" s="19"/>
    </row>
    <row r="46" spans="2:10" ht="14.45" customHeight="1" x14ac:dyDescent="0.2">
      <c r="B46" s="20"/>
      <c r="C46" s="21">
        <v>2.1</v>
      </c>
      <c r="D46" s="185" t="s">
        <v>43</v>
      </c>
      <c r="E46" s="186"/>
      <c r="F46" s="48"/>
      <c r="G46" s="44">
        <f t="shared" ref="G46:G57" si="2">H46-F46</f>
        <v>0</v>
      </c>
      <c r="H46" s="28"/>
      <c r="I46" s="60"/>
    </row>
    <row r="47" spans="2:10" ht="14.45" customHeight="1" x14ac:dyDescent="0.2">
      <c r="B47" s="61"/>
      <c r="C47" s="62">
        <v>2.2000000000000002</v>
      </c>
      <c r="D47" s="187" t="s">
        <v>44</v>
      </c>
      <c r="E47" s="165"/>
      <c r="F47" s="48"/>
      <c r="G47" s="63"/>
      <c r="H47" s="23"/>
      <c r="I47" s="63"/>
    </row>
    <row r="48" spans="2:10" ht="14.45" customHeight="1" x14ac:dyDescent="0.2">
      <c r="B48" s="61"/>
      <c r="C48" s="64"/>
      <c r="D48" s="65" t="s">
        <v>16</v>
      </c>
      <c r="E48" s="66" t="s">
        <v>45</v>
      </c>
      <c r="F48" s="48"/>
      <c r="G48" s="29">
        <f t="shared" si="2"/>
        <v>0</v>
      </c>
      <c r="H48" s="55"/>
      <c r="I48" s="60"/>
      <c r="J48" s="25"/>
    </row>
    <row r="49" spans="2:10" ht="14.45" customHeight="1" x14ac:dyDescent="0.2">
      <c r="B49" s="61"/>
      <c r="C49" s="64"/>
      <c r="D49" s="65" t="s">
        <v>18</v>
      </c>
      <c r="E49" s="66" t="s">
        <v>46</v>
      </c>
      <c r="F49" s="48"/>
      <c r="G49" s="29">
        <f t="shared" si="2"/>
        <v>0</v>
      </c>
      <c r="H49" s="55"/>
      <c r="I49" s="60"/>
      <c r="J49" s="25"/>
    </row>
    <row r="50" spans="2:10" ht="30" customHeight="1" x14ac:dyDescent="0.2">
      <c r="B50" s="61"/>
      <c r="C50" s="64"/>
      <c r="D50" s="67" t="s">
        <v>20</v>
      </c>
      <c r="E50" s="27" t="s">
        <v>47</v>
      </c>
      <c r="F50" s="48"/>
      <c r="G50" s="29">
        <f t="shared" si="2"/>
        <v>0</v>
      </c>
      <c r="H50" s="55"/>
      <c r="I50" s="60"/>
      <c r="J50" s="25"/>
    </row>
    <row r="51" spans="2:10" x14ac:dyDescent="0.2">
      <c r="B51" s="61"/>
      <c r="C51" s="64"/>
      <c r="D51" s="68" t="s">
        <v>38</v>
      </c>
      <c r="E51" s="66" t="s">
        <v>48</v>
      </c>
      <c r="F51" s="48"/>
      <c r="G51" s="29">
        <f t="shared" si="2"/>
        <v>0</v>
      </c>
      <c r="H51" s="28"/>
      <c r="I51" s="60"/>
    </row>
    <row r="52" spans="2:10" ht="14.45" customHeight="1" x14ac:dyDescent="0.2">
      <c r="B52" s="61"/>
      <c r="C52" s="69"/>
      <c r="D52" s="188" t="s">
        <v>49</v>
      </c>
      <c r="E52" s="182"/>
      <c r="F52" s="48"/>
      <c r="G52" s="70">
        <f t="shared" si="2"/>
        <v>0</v>
      </c>
      <c r="H52" s="71">
        <f>SUM(H48:H51)</f>
        <v>0</v>
      </c>
      <c r="I52" s="59"/>
    </row>
    <row r="53" spans="2:10" ht="14.45" customHeight="1" x14ac:dyDescent="0.2">
      <c r="B53" s="20"/>
      <c r="C53" s="72">
        <v>2.2999999999999998</v>
      </c>
      <c r="D53" s="189" t="s">
        <v>50</v>
      </c>
      <c r="E53" s="189"/>
      <c r="F53" s="48"/>
      <c r="G53" s="29">
        <f t="shared" si="2"/>
        <v>0</v>
      </c>
      <c r="H53" s="28"/>
      <c r="I53" s="60"/>
    </row>
    <row r="54" spans="2:10" ht="14.45" customHeight="1" x14ac:dyDescent="0.2">
      <c r="B54" s="20"/>
      <c r="C54" s="62">
        <v>2.4</v>
      </c>
      <c r="D54" s="170" t="s">
        <v>51</v>
      </c>
      <c r="E54" s="170"/>
      <c r="F54" s="29"/>
      <c r="G54" s="29"/>
      <c r="H54" s="23"/>
      <c r="I54" s="59"/>
    </row>
    <row r="55" spans="2:10" ht="14.45" customHeight="1" x14ac:dyDescent="0.2">
      <c r="B55" s="20"/>
      <c r="C55" s="64"/>
      <c r="D55" s="26" t="s">
        <v>16</v>
      </c>
      <c r="E55" s="53" t="s">
        <v>37</v>
      </c>
      <c r="F55" s="48"/>
      <c r="G55" s="29">
        <f t="shared" si="2"/>
        <v>0</v>
      </c>
      <c r="H55" s="73"/>
      <c r="I55" s="74"/>
    </row>
    <row r="56" spans="2:10" ht="14.45" customHeight="1" x14ac:dyDescent="0.2">
      <c r="B56" s="20"/>
      <c r="C56" s="64"/>
      <c r="D56" s="26" t="s">
        <v>18</v>
      </c>
      <c r="E56" s="53" t="s">
        <v>37</v>
      </c>
      <c r="F56" s="48"/>
      <c r="G56" s="29">
        <f t="shared" si="2"/>
        <v>0</v>
      </c>
      <c r="H56" s="73"/>
      <c r="I56" s="74"/>
    </row>
    <row r="57" spans="2:10" ht="14.45" customHeight="1" x14ac:dyDescent="0.2">
      <c r="B57" s="20"/>
      <c r="C57" s="69"/>
      <c r="D57" s="181" t="s">
        <v>52</v>
      </c>
      <c r="E57" s="182"/>
      <c r="F57" s="48"/>
      <c r="G57" s="29">
        <f t="shared" si="2"/>
        <v>0</v>
      </c>
      <c r="H57" s="29">
        <f>SUM(H55:H56)</f>
        <v>0</v>
      </c>
      <c r="I57" s="59"/>
    </row>
    <row r="58" spans="2:10" ht="14.45" customHeight="1" x14ac:dyDescent="0.2">
      <c r="B58" s="20"/>
      <c r="C58" s="62">
        <v>2.5</v>
      </c>
      <c r="D58" s="170" t="s">
        <v>53</v>
      </c>
      <c r="E58" s="170"/>
      <c r="F58" s="29"/>
      <c r="G58" s="29"/>
      <c r="H58" s="23"/>
      <c r="I58" s="59"/>
    </row>
    <row r="59" spans="2:10" ht="14.45" customHeight="1" x14ac:dyDescent="0.2">
      <c r="B59" s="20"/>
      <c r="C59" s="64"/>
      <c r="D59" s="26" t="s">
        <v>16</v>
      </c>
      <c r="E59" s="53" t="s">
        <v>37</v>
      </c>
      <c r="F59" s="48"/>
      <c r="G59" s="29">
        <f t="shared" ref="G59:G62" si="3">H59-F59</f>
        <v>0</v>
      </c>
      <c r="H59" s="73"/>
      <c r="I59" s="74"/>
    </row>
    <row r="60" spans="2:10" ht="14.45" customHeight="1" x14ac:dyDescent="0.2">
      <c r="B60" s="20"/>
      <c r="C60" s="64"/>
      <c r="D60" s="26" t="s">
        <v>18</v>
      </c>
      <c r="E60" s="53" t="s">
        <v>37</v>
      </c>
      <c r="F60" s="48"/>
      <c r="G60" s="29">
        <f t="shared" si="3"/>
        <v>0</v>
      </c>
      <c r="H60" s="73"/>
      <c r="I60" s="74"/>
    </row>
    <row r="61" spans="2:10" ht="14.45" customHeight="1" x14ac:dyDescent="0.2">
      <c r="B61" s="20"/>
      <c r="C61" s="69"/>
      <c r="D61" s="181" t="s">
        <v>54</v>
      </c>
      <c r="E61" s="182"/>
      <c r="F61" s="48"/>
      <c r="G61" s="29">
        <f t="shared" si="3"/>
        <v>0</v>
      </c>
      <c r="H61" s="29">
        <f>SUM(H59:H60)</f>
        <v>0</v>
      </c>
      <c r="I61" s="59"/>
    </row>
    <row r="62" spans="2:10" ht="14.45" customHeight="1" x14ac:dyDescent="0.2">
      <c r="B62" s="20"/>
      <c r="C62" s="38">
        <v>2.6</v>
      </c>
      <c r="D62" s="190" t="s">
        <v>55</v>
      </c>
      <c r="E62" s="190"/>
      <c r="F62" s="48"/>
      <c r="G62" s="75">
        <f t="shared" si="3"/>
        <v>0</v>
      </c>
      <c r="H62" s="75">
        <f>SUM(H46,H52:H53,H57,H61)</f>
        <v>0</v>
      </c>
      <c r="I62" s="59"/>
    </row>
    <row r="63" spans="2:10" ht="14.45" customHeight="1" x14ac:dyDescent="0.2">
      <c r="B63" s="17">
        <v>3</v>
      </c>
      <c r="C63" s="191" t="s">
        <v>56</v>
      </c>
      <c r="D63" s="172"/>
      <c r="E63" s="172"/>
      <c r="F63" s="18"/>
      <c r="G63" s="18"/>
      <c r="H63" s="18"/>
      <c r="I63" s="19"/>
    </row>
    <row r="64" spans="2:10" ht="14.45" customHeight="1" x14ac:dyDescent="0.2">
      <c r="B64" s="20"/>
      <c r="C64" s="21">
        <v>3.1</v>
      </c>
      <c r="D64" s="164" t="s">
        <v>57</v>
      </c>
      <c r="E64" s="165"/>
      <c r="F64" s="63"/>
      <c r="G64" s="29"/>
      <c r="H64" s="29"/>
      <c r="I64" s="29"/>
    </row>
    <row r="65" spans="2:9" ht="14.45" customHeight="1" x14ac:dyDescent="0.2">
      <c r="B65" s="20"/>
      <c r="C65" s="64"/>
      <c r="D65" s="76" t="s">
        <v>16</v>
      </c>
      <c r="E65" s="77" t="s">
        <v>58</v>
      </c>
      <c r="F65" s="43"/>
      <c r="G65" s="29">
        <f t="shared" ref="G65:G75" si="4">H65-F65</f>
        <v>0</v>
      </c>
      <c r="H65" s="78"/>
      <c r="I65" s="60"/>
    </row>
    <row r="66" spans="2:9" ht="14.45" customHeight="1" x14ac:dyDescent="0.2">
      <c r="B66" s="20"/>
      <c r="C66" s="64"/>
      <c r="D66" s="76" t="s">
        <v>18</v>
      </c>
      <c r="E66" s="77" t="s">
        <v>59</v>
      </c>
      <c r="F66" s="43"/>
      <c r="G66" s="29">
        <f t="shared" si="4"/>
        <v>0</v>
      </c>
      <c r="H66" s="78"/>
      <c r="I66" s="60"/>
    </row>
    <row r="67" spans="2:9" ht="30" customHeight="1" x14ac:dyDescent="0.2">
      <c r="B67" s="20"/>
      <c r="C67" s="64"/>
      <c r="D67" s="67" t="s">
        <v>20</v>
      </c>
      <c r="E67" s="135" t="s">
        <v>132</v>
      </c>
      <c r="F67" s="43"/>
      <c r="G67" s="29">
        <f t="shared" si="4"/>
        <v>0</v>
      </c>
      <c r="H67" s="78"/>
      <c r="I67" s="60"/>
    </row>
    <row r="68" spans="2:9" ht="14.45" customHeight="1" x14ac:dyDescent="0.2">
      <c r="B68" s="20"/>
      <c r="C68" s="69"/>
      <c r="D68" s="192" t="s">
        <v>60</v>
      </c>
      <c r="E68" s="193"/>
      <c r="F68" s="44">
        <f>SUM(F65:F67)</f>
        <v>0</v>
      </c>
      <c r="G68" s="29">
        <f t="shared" si="4"/>
        <v>0</v>
      </c>
      <c r="H68" s="78"/>
      <c r="I68" s="59"/>
    </row>
    <row r="69" spans="2:9" ht="14.45" customHeight="1" x14ac:dyDescent="0.2">
      <c r="B69" s="20"/>
      <c r="C69" s="38">
        <v>3.2</v>
      </c>
      <c r="D69" s="177" t="s">
        <v>61</v>
      </c>
      <c r="E69" s="178"/>
      <c r="F69" s="63"/>
      <c r="G69" s="29"/>
      <c r="H69" s="78"/>
      <c r="I69" s="29"/>
    </row>
    <row r="70" spans="2:9" ht="14.45" customHeight="1" x14ac:dyDescent="0.2">
      <c r="B70" s="20"/>
      <c r="C70" s="64"/>
      <c r="D70" s="76" t="s">
        <v>16</v>
      </c>
      <c r="E70" s="77" t="s">
        <v>58</v>
      </c>
      <c r="F70" s="28"/>
      <c r="G70" s="29">
        <f t="shared" si="4"/>
        <v>0</v>
      </c>
      <c r="H70" s="80"/>
      <c r="I70" s="60"/>
    </row>
    <row r="71" spans="2:9" ht="14.45" customHeight="1" x14ac:dyDescent="0.2">
      <c r="B71" s="20"/>
      <c r="C71" s="64"/>
      <c r="D71" s="76" t="s">
        <v>18</v>
      </c>
      <c r="E71" s="77" t="s">
        <v>59</v>
      </c>
      <c r="F71" s="28"/>
      <c r="G71" s="29">
        <f t="shared" si="4"/>
        <v>0</v>
      </c>
      <c r="H71" s="80"/>
      <c r="I71" s="60"/>
    </row>
    <row r="72" spans="2:9" x14ac:dyDescent="0.2">
      <c r="B72" s="20"/>
      <c r="C72" s="64"/>
      <c r="D72" s="67" t="s">
        <v>20</v>
      </c>
      <c r="E72" s="79" t="s">
        <v>128</v>
      </c>
      <c r="F72" s="28"/>
      <c r="G72" s="29">
        <f t="shared" si="4"/>
        <v>0</v>
      </c>
      <c r="H72" s="80"/>
      <c r="I72" s="60"/>
    </row>
    <row r="73" spans="2:9" ht="14.45" customHeight="1" x14ac:dyDescent="0.2">
      <c r="B73" s="20"/>
      <c r="C73" s="69"/>
      <c r="D73" s="194" t="s">
        <v>62</v>
      </c>
      <c r="E73" s="195"/>
      <c r="F73" s="44">
        <f>SUM(F70:F72)</f>
        <v>0</v>
      </c>
      <c r="G73" s="29">
        <f t="shared" si="4"/>
        <v>0</v>
      </c>
      <c r="H73" s="80"/>
      <c r="I73" s="83"/>
    </row>
    <row r="74" spans="2:9" ht="14.45" customHeight="1" x14ac:dyDescent="0.2">
      <c r="B74" s="57"/>
      <c r="C74" s="41">
        <v>3.3</v>
      </c>
      <c r="D74" s="190" t="s">
        <v>63</v>
      </c>
      <c r="E74" s="190"/>
      <c r="F74" s="70">
        <f>F68+F73</f>
        <v>0</v>
      </c>
      <c r="G74" s="70">
        <f t="shared" si="4"/>
        <v>0</v>
      </c>
      <c r="H74" s="80"/>
      <c r="I74" s="83"/>
    </row>
    <row r="75" spans="2:9" ht="14.45" customHeight="1" x14ac:dyDescent="0.2">
      <c r="B75" s="81">
        <v>4</v>
      </c>
      <c r="C75" s="196" t="s">
        <v>64</v>
      </c>
      <c r="D75" s="196"/>
      <c r="E75" s="196"/>
      <c r="F75" s="70">
        <f>F44+F62+F74</f>
        <v>0</v>
      </c>
      <c r="G75" s="70">
        <f t="shared" si="4"/>
        <v>0</v>
      </c>
      <c r="H75" s="82">
        <f>H44+H62+H74</f>
        <v>0</v>
      </c>
      <c r="I75" s="83"/>
    </row>
    <row r="76" spans="2:9" x14ac:dyDescent="0.2">
      <c r="B76" s="84" t="s">
        <v>5</v>
      </c>
      <c r="C76" s="85"/>
      <c r="D76" s="85"/>
      <c r="E76" s="85"/>
      <c r="F76" s="85"/>
      <c r="G76" s="85"/>
      <c r="H76" s="85"/>
      <c r="I76" s="86"/>
    </row>
    <row r="77" spans="2:9" ht="14.45" customHeight="1" x14ac:dyDescent="0.2">
      <c r="B77" s="87">
        <v>5</v>
      </c>
      <c r="C77" s="191" t="s">
        <v>65</v>
      </c>
      <c r="D77" s="172"/>
      <c r="E77" s="172"/>
      <c r="F77" s="18"/>
      <c r="G77" s="18"/>
      <c r="H77" s="18"/>
      <c r="I77" s="19"/>
    </row>
    <row r="78" spans="2:9" ht="14.45" customHeight="1" x14ac:dyDescent="0.2">
      <c r="B78" s="88"/>
      <c r="C78" s="89">
        <v>5.0999999999999996</v>
      </c>
      <c r="D78" s="197" t="s">
        <v>66</v>
      </c>
      <c r="E78" s="198"/>
      <c r="F78" s="28"/>
      <c r="G78" s="29">
        <f t="shared" ref="G78:G85" si="5">H78-F78</f>
        <v>0</v>
      </c>
      <c r="H78" s="28"/>
      <c r="I78" s="31"/>
    </row>
    <row r="79" spans="2:9" ht="14.45" customHeight="1" x14ac:dyDescent="0.2">
      <c r="B79" s="88"/>
      <c r="C79" s="89">
        <v>5.2</v>
      </c>
      <c r="D79" s="168" t="s">
        <v>67</v>
      </c>
      <c r="E79" s="169"/>
      <c r="F79" s="28"/>
      <c r="G79" s="29">
        <f t="shared" si="5"/>
        <v>0</v>
      </c>
      <c r="H79" s="28"/>
      <c r="I79" s="31"/>
    </row>
    <row r="80" spans="2:9" ht="14.45" customHeight="1" x14ac:dyDescent="0.2">
      <c r="B80" s="88"/>
      <c r="C80" s="8">
        <v>5.3</v>
      </c>
      <c r="D80" s="197" t="s">
        <v>68</v>
      </c>
      <c r="E80" s="198"/>
      <c r="F80" s="28"/>
      <c r="G80" s="29">
        <f t="shared" si="5"/>
        <v>0</v>
      </c>
      <c r="H80" s="28"/>
      <c r="I80" s="31"/>
    </row>
    <row r="81" spans="2:9" ht="14.45" customHeight="1" x14ac:dyDescent="0.2">
      <c r="B81" s="88"/>
      <c r="C81" s="8">
        <v>5.4</v>
      </c>
      <c r="D81" s="197" t="s">
        <v>69</v>
      </c>
      <c r="E81" s="198"/>
      <c r="F81" s="28"/>
      <c r="G81" s="29">
        <f t="shared" si="5"/>
        <v>0</v>
      </c>
      <c r="H81" s="28"/>
      <c r="I81" s="31"/>
    </row>
    <row r="82" spans="2:9" ht="14.45" customHeight="1" x14ac:dyDescent="0.2">
      <c r="B82" s="88"/>
      <c r="C82" s="8">
        <v>5.5</v>
      </c>
      <c r="D82" s="197" t="s">
        <v>70</v>
      </c>
      <c r="E82" s="198"/>
      <c r="F82" s="28"/>
      <c r="G82" s="29">
        <f t="shared" si="5"/>
        <v>0</v>
      </c>
      <c r="H82" s="28"/>
      <c r="I82" s="31"/>
    </row>
    <row r="83" spans="2:9" ht="14.45" customHeight="1" x14ac:dyDescent="0.2">
      <c r="B83" s="88"/>
      <c r="C83" s="8">
        <v>5.6</v>
      </c>
      <c r="D83" s="197" t="s">
        <v>71</v>
      </c>
      <c r="E83" s="198"/>
      <c r="F83" s="28"/>
      <c r="G83" s="63">
        <f t="shared" si="5"/>
        <v>0</v>
      </c>
      <c r="H83" s="28"/>
      <c r="I83" s="31"/>
    </row>
    <row r="84" spans="2:9" ht="14.45" customHeight="1" x14ac:dyDescent="0.2">
      <c r="B84" s="88"/>
      <c r="C84" s="8">
        <v>5.9</v>
      </c>
      <c r="D84" s="168" t="s">
        <v>34</v>
      </c>
      <c r="E84" s="169"/>
      <c r="F84" s="28"/>
      <c r="G84" s="29">
        <f t="shared" si="5"/>
        <v>0</v>
      </c>
      <c r="H84" s="28"/>
      <c r="I84" s="31"/>
    </row>
    <row r="85" spans="2:9" ht="14.45" customHeight="1" x14ac:dyDescent="0.2">
      <c r="B85" s="88"/>
      <c r="C85" s="8">
        <v>5.8</v>
      </c>
      <c r="D85" s="197" t="s">
        <v>35</v>
      </c>
      <c r="E85" s="198"/>
      <c r="F85" s="28"/>
      <c r="G85" s="50">
        <f t="shared" si="5"/>
        <v>0</v>
      </c>
      <c r="H85" s="28"/>
      <c r="I85" s="31"/>
    </row>
    <row r="86" spans="2:9" ht="14.45" customHeight="1" x14ac:dyDescent="0.2">
      <c r="B86" s="88"/>
      <c r="C86" s="90">
        <v>5.9</v>
      </c>
      <c r="D86" s="158" t="s">
        <v>72</v>
      </c>
      <c r="E86" s="160"/>
      <c r="F86" s="29"/>
      <c r="G86" s="29"/>
      <c r="H86" s="29"/>
      <c r="I86" s="29"/>
    </row>
    <row r="87" spans="2:9" ht="14.45" customHeight="1" x14ac:dyDescent="0.2">
      <c r="B87" s="20"/>
      <c r="C87" s="52"/>
      <c r="D87" s="26" t="s">
        <v>16</v>
      </c>
      <c r="E87" s="53" t="s">
        <v>37</v>
      </c>
      <c r="F87" s="54"/>
      <c r="G87" s="29">
        <f t="shared" ref="G87:G93" si="6">H87-F87</f>
        <v>0</v>
      </c>
      <c r="H87" s="55"/>
      <c r="I87" s="51"/>
    </row>
    <row r="88" spans="2:9" ht="14.45" customHeight="1" x14ac:dyDescent="0.2">
      <c r="B88" s="20"/>
      <c r="C88" s="52"/>
      <c r="D88" s="26" t="s">
        <v>18</v>
      </c>
      <c r="E88" s="53" t="s">
        <v>37</v>
      </c>
      <c r="F88" s="54"/>
      <c r="G88" s="29">
        <f t="shared" si="6"/>
        <v>0</v>
      </c>
      <c r="H88" s="55"/>
      <c r="I88" s="51"/>
    </row>
    <row r="89" spans="2:9" ht="14.45" customHeight="1" x14ac:dyDescent="0.2">
      <c r="B89" s="20"/>
      <c r="C89" s="52"/>
      <c r="D89" s="26" t="s">
        <v>20</v>
      </c>
      <c r="E89" s="53" t="s">
        <v>37</v>
      </c>
      <c r="F89" s="54"/>
      <c r="G89" s="29">
        <f t="shared" si="6"/>
        <v>0</v>
      </c>
      <c r="H89" s="55"/>
      <c r="I89" s="51"/>
    </row>
    <row r="90" spans="2:9" ht="14.45" customHeight="1" x14ac:dyDescent="0.2">
      <c r="B90" s="20"/>
      <c r="C90" s="56"/>
      <c r="D90" s="26" t="s">
        <v>38</v>
      </c>
      <c r="E90" s="53" t="s">
        <v>37</v>
      </c>
      <c r="F90" s="54"/>
      <c r="G90" s="29">
        <f t="shared" si="6"/>
        <v>0</v>
      </c>
      <c r="H90" s="55"/>
      <c r="I90" s="51"/>
    </row>
    <row r="91" spans="2:9" ht="14.45" customHeight="1" x14ac:dyDescent="0.2">
      <c r="B91" s="20"/>
      <c r="C91" s="52"/>
      <c r="D91" s="26" t="s">
        <v>39</v>
      </c>
      <c r="E91" s="53" t="s">
        <v>37</v>
      </c>
      <c r="F91" s="54"/>
      <c r="G91" s="29">
        <f t="shared" si="6"/>
        <v>0</v>
      </c>
      <c r="H91" s="55"/>
      <c r="I91" s="51"/>
    </row>
    <row r="92" spans="2:9" ht="14.45" customHeight="1" x14ac:dyDescent="0.2">
      <c r="B92" s="20"/>
      <c r="C92" s="56"/>
      <c r="D92" s="181" t="s">
        <v>73</v>
      </c>
      <c r="E92" s="182"/>
      <c r="F92" s="50">
        <f>SUM(F87:F91)</f>
        <v>0</v>
      </c>
      <c r="G92" s="29">
        <f t="shared" si="6"/>
        <v>0</v>
      </c>
      <c r="H92" s="50">
        <f>SUM(H87:H91)</f>
        <v>0</v>
      </c>
      <c r="I92" s="63"/>
    </row>
    <row r="93" spans="2:9" ht="14.45" customHeight="1" x14ac:dyDescent="0.2">
      <c r="B93" s="88"/>
      <c r="C93" s="47" t="s">
        <v>74</v>
      </c>
      <c r="D93" s="199" t="s">
        <v>75</v>
      </c>
      <c r="E93" s="200"/>
      <c r="F93" s="75">
        <f>SUM(F78:F85,F92)</f>
        <v>0</v>
      </c>
      <c r="G93" s="75">
        <f t="shared" si="6"/>
        <v>0</v>
      </c>
      <c r="H93" s="75">
        <f t="shared" ref="H93" si="7">SUM(H78:H85,H92)</f>
        <v>0</v>
      </c>
      <c r="I93" s="91"/>
    </row>
    <row r="94" spans="2:9" ht="14.45" customHeight="1" x14ac:dyDescent="0.2">
      <c r="B94" s="17">
        <v>6</v>
      </c>
      <c r="C94" s="172" t="s">
        <v>76</v>
      </c>
      <c r="D94" s="172"/>
      <c r="E94" s="172"/>
      <c r="F94" s="18"/>
      <c r="G94" s="18"/>
      <c r="H94" s="18"/>
      <c r="I94" s="19"/>
    </row>
    <row r="95" spans="2:9" ht="14.45" customHeight="1" x14ac:dyDescent="0.2">
      <c r="B95" s="20"/>
      <c r="C95" s="33">
        <v>6.1</v>
      </c>
      <c r="D95" s="185" t="s">
        <v>77</v>
      </c>
      <c r="E95" s="186"/>
      <c r="F95" s="48"/>
      <c r="G95" s="44">
        <f t="shared" ref="G95:G101" si="8">H95-F95</f>
        <v>0</v>
      </c>
      <c r="H95" s="28"/>
      <c r="I95" s="92"/>
    </row>
    <row r="96" spans="2:9" ht="14.45" customHeight="1" x14ac:dyDescent="0.2">
      <c r="B96" s="20"/>
      <c r="C96" s="21">
        <v>6.2</v>
      </c>
      <c r="D96" s="168" t="s">
        <v>78</v>
      </c>
      <c r="E96" s="169"/>
      <c r="F96" s="48"/>
      <c r="G96" s="44">
        <f t="shared" si="8"/>
        <v>0</v>
      </c>
      <c r="H96" s="93"/>
      <c r="I96" s="92"/>
    </row>
    <row r="97" spans="2:10" ht="14.45" customHeight="1" x14ac:dyDescent="0.2">
      <c r="B97" s="61"/>
      <c r="C97" s="62">
        <v>6.3</v>
      </c>
      <c r="D97" s="187" t="s">
        <v>79</v>
      </c>
      <c r="E97" s="165"/>
      <c r="F97" s="48"/>
      <c r="G97" s="29"/>
      <c r="H97" s="45"/>
      <c r="I97" s="35"/>
    </row>
    <row r="98" spans="2:10" ht="14.45" customHeight="1" x14ac:dyDescent="0.2">
      <c r="B98" s="61"/>
      <c r="C98" s="64"/>
      <c r="D98" s="65" t="s">
        <v>16</v>
      </c>
      <c r="E98" s="66" t="s">
        <v>80</v>
      </c>
      <c r="F98" s="48"/>
      <c r="G98" s="29">
        <f t="shared" si="8"/>
        <v>0</v>
      </c>
      <c r="H98" s="28"/>
      <c r="I98" s="60"/>
      <c r="J98" s="25"/>
    </row>
    <row r="99" spans="2:10" ht="14.45" customHeight="1" x14ac:dyDescent="0.2">
      <c r="B99" s="61"/>
      <c r="C99" s="64"/>
      <c r="D99" s="65" t="s">
        <v>18</v>
      </c>
      <c r="E99" s="66" t="s">
        <v>81</v>
      </c>
      <c r="F99" s="48"/>
      <c r="G99" s="29">
        <f t="shared" si="8"/>
        <v>0</v>
      </c>
      <c r="H99" s="28"/>
      <c r="I99" s="60"/>
      <c r="J99" s="25"/>
    </row>
    <row r="100" spans="2:10" ht="14.45" customHeight="1" x14ac:dyDescent="0.2">
      <c r="B100" s="61"/>
      <c r="C100" s="64"/>
      <c r="D100" s="68" t="s">
        <v>20</v>
      </c>
      <c r="E100" s="66" t="s">
        <v>82</v>
      </c>
      <c r="F100" s="48"/>
      <c r="G100" s="29">
        <f t="shared" si="8"/>
        <v>0</v>
      </c>
      <c r="H100" s="28"/>
      <c r="I100" s="60"/>
    </row>
    <row r="101" spans="2:10" ht="14.45" customHeight="1" x14ac:dyDescent="0.2">
      <c r="B101" s="61"/>
      <c r="C101" s="69"/>
      <c r="D101" s="188" t="s">
        <v>83</v>
      </c>
      <c r="E101" s="182"/>
      <c r="F101" s="48"/>
      <c r="G101" s="70">
        <f t="shared" si="8"/>
        <v>0</v>
      </c>
      <c r="H101" s="71">
        <f>SUM(H98:H100)</f>
        <v>0</v>
      </c>
      <c r="I101" s="59"/>
    </row>
    <row r="102" spans="2:10" ht="14.45" customHeight="1" x14ac:dyDescent="0.2">
      <c r="B102" s="20"/>
      <c r="C102" s="21">
        <v>6.4</v>
      </c>
      <c r="D102" s="170" t="s">
        <v>84</v>
      </c>
      <c r="E102" s="170"/>
      <c r="F102" s="29"/>
      <c r="G102" s="29"/>
      <c r="H102" s="23"/>
      <c r="I102" s="59"/>
    </row>
    <row r="103" spans="2:10" ht="14.45" customHeight="1" x14ac:dyDescent="0.2">
      <c r="B103" s="20"/>
      <c r="C103" s="21"/>
      <c r="D103" s="26" t="s">
        <v>16</v>
      </c>
      <c r="E103" s="53" t="s">
        <v>37</v>
      </c>
      <c r="F103" s="48"/>
      <c r="G103" s="29">
        <f t="shared" ref="G103:G105" si="9">H103-F103</f>
        <v>0</v>
      </c>
      <c r="H103" s="73"/>
      <c r="I103" s="74"/>
    </row>
    <row r="104" spans="2:10" ht="14.45" customHeight="1" x14ac:dyDescent="0.2">
      <c r="B104" s="20"/>
      <c r="C104" s="21"/>
      <c r="D104" s="26" t="s">
        <v>18</v>
      </c>
      <c r="E104" s="53" t="s">
        <v>37</v>
      </c>
      <c r="F104" s="48"/>
      <c r="G104" s="29">
        <f t="shared" si="9"/>
        <v>0</v>
      </c>
      <c r="H104" s="73"/>
      <c r="I104" s="74"/>
    </row>
    <row r="105" spans="2:10" ht="14.45" customHeight="1" x14ac:dyDescent="0.2">
      <c r="B105" s="20"/>
      <c r="C105" s="69"/>
      <c r="D105" s="181" t="s">
        <v>85</v>
      </c>
      <c r="E105" s="182"/>
      <c r="F105" s="48"/>
      <c r="G105" s="29">
        <f t="shared" si="9"/>
        <v>0</v>
      </c>
      <c r="H105" s="29">
        <f>SUM(H103:H104)</f>
        <v>0</v>
      </c>
      <c r="I105" s="59"/>
    </row>
    <row r="106" spans="2:10" ht="14.45" customHeight="1" x14ac:dyDescent="0.2">
      <c r="B106" s="20"/>
      <c r="C106" s="62">
        <v>6.5</v>
      </c>
      <c r="D106" s="170" t="s">
        <v>86</v>
      </c>
      <c r="E106" s="170"/>
      <c r="F106" s="29"/>
      <c r="G106" s="29"/>
      <c r="H106" s="23"/>
      <c r="I106" s="59"/>
    </row>
    <row r="107" spans="2:10" ht="14.45" customHeight="1" x14ac:dyDescent="0.2">
      <c r="B107" s="20"/>
      <c r="C107" s="64"/>
      <c r="D107" s="26" t="s">
        <v>16</v>
      </c>
      <c r="E107" s="53" t="s">
        <v>37</v>
      </c>
      <c r="F107" s="48"/>
      <c r="G107" s="29">
        <f t="shared" ref="G107:G110" si="10">H107-F107</f>
        <v>0</v>
      </c>
      <c r="H107" s="73"/>
      <c r="I107" s="74"/>
    </row>
    <row r="108" spans="2:10" ht="14.45" customHeight="1" x14ac:dyDescent="0.2">
      <c r="B108" s="20"/>
      <c r="C108" s="64"/>
      <c r="D108" s="26" t="s">
        <v>18</v>
      </c>
      <c r="E108" s="53" t="s">
        <v>37</v>
      </c>
      <c r="F108" s="48"/>
      <c r="G108" s="29">
        <f t="shared" si="10"/>
        <v>0</v>
      </c>
      <c r="H108" s="73"/>
      <c r="I108" s="74"/>
    </row>
    <row r="109" spans="2:10" ht="14.45" customHeight="1" x14ac:dyDescent="0.2">
      <c r="B109" s="20"/>
      <c r="C109" s="69"/>
      <c r="D109" s="181" t="s">
        <v>87</v>
      </c>
      <c r="E109" s="182"/>
      <c r="F109" s="48"/>
      <c r="G109" s="29">
        <f t="shared" si="10"/>
        <v>0</v>
      </c>
      <c r="H109" s="29">
        <f>SUM(H107:H108)</f>
        <v>0</v>
      </c>
      <c r="I109" s="59"/>
    </row>
    <row r="110" spans="2:10" ht="14.45" customHeight="1" x14ac:dyDescent="0.2">
      <c r="B110" s="20"/>
      <c r="C110" s="38">
        <v>6.6</v>
      </c>
      <c r="D110" s="190" t="s">
        <v>88</v>
      </c>
      <c r="E110" s="190"/>
      <c r="F110" s="94"/>
      <c r="G110" s="75">
        <f t="shared" si="10"/>
        <v>0</v>
      </c>
      <c r="H110" s="75">
        <f>SUM(H95:H96,H101,H105,H109)</f>
        <v>0</v>
      </c>
      <c r="I110" s="59"/>
    </row>
    <row r="111" spans="2:10" ht="14.45" customHeight="1" x14ac:dyDescent="0.2">
      <c r="B111" s="17">
        <v>7</v>
      </c>
      <c r="C111" s="172" t="s">
        <v>89</v>
      </c>
      <c r="D111" s="172"/>
      <c r="E111" s="172"/>
      <c r="F111" s="18"/>
      <c r="G111" s="18"/>
      <c r="H111" s="18"/>
      <c r="I111" s="19"/>
    </row>
    <row r="112" spans="2:10" ht="14.45" customHeight="1" x14ac:dyDescent="0.2">
      <c r="B112" s="20"/>
      <c r="C112" s="33">
        <v>7.1</v>
      </c>
      <c r="D112" s="177" t="s">
        <v>90</v>
      </c>
      <c r="E112" s="178"/>
      <c r="F112" s="44"/>
      <c r="G112" s="29"/>
      <c r="H112" s="78"/>
      <c r="I112" s="59"/>
    </row>
    <row r="113" spans="2:9" ht="14.45" customHeight="1" x14ac:dyDescent="0.2">
      <c r="B113" s="20"/>
      <c r="C113" s="64"/>
      <c r="D113" s="76" t="s">
        <v>16</v>
      </c>
      <c r="E113" s="77" t="s">
        <v>58</v>
      </c>
      <c r="F113" s="43"/>
      <c r="G113" s="29">
        <f t="shared" ref="G113:G123" si="11">H113-F113</f>
        <v>0</v>
      </c>
      <c r="H113" s="78"/>
      <c r="I113" s="60"/>
    </row>
    <row r="114" spans="2:9" ht="14.45" customHeight="1" x14ac:dyDescent="0.2">
      <c r="B114" s="20"/>
      <c r="C114" s="64"/>
      <c r="D114" s="76" t="s">
        <v>18</v>
      </c>
      <c r="E114" s="77" t="s">
        <v>59</v>
      </c>
      <c r="F114" s="43"/>
      <c r="G114" s="29">
        <f t="shared" si="11"/>
        <v>0</v>
      </c>
      <c r="H114" s="78"/>
      <c r="I114" s="60"/>
    </row>
    <row r="115" spans="2:9" ht="25.5" x14ac:dyDescent="0.2">
      <c r="B115" s="20"/>
      <c r="C115" s="64"/>
      <c r="D115" s="67" t="s">
        <v>20</v>
      </c>
      <c r="E115" s="79" t="s">
        <v>132</v>
      </c>
      <c r="F115" s="43"/>
      <c r="G115" s="29">
        <f t="shared" si="11"/>
        <v>0</v>
      </c>
      <c r="H115" s="78"/>
      <c r="I115" s="60"/>
    </row>
    <row r="116" spans="2:9" ht="14.45" customHeight="1" x14ac:dyDescent="0.2">
      <c r="B116" s="20"/>
      <c r="C116" s="69"/>
      <c r="D116" s="192" t="s">
        <v>91</v>
      </c>
      <c r="E116" s="193"/>
      <c r="F116" s="44">
        <f>SUM(F113:F115)</f>
        <v>0</v>
      </c>
      <c r="G116" s="29">
        <f t="shared" si="11"/>
        <v>0</v>
      </c>
      <c r="H116" s="78"/>
      <c r="I116" s="59"/>
    </row>
    <row r="117" spans="2:9" ht="14.45" customHeight="1" x14ac:dyDescent="0.2">
      <c r="B117" s="20"/>
      <c r="C117" s="41">
        <v>7.2</v>
      </c>
      <c r="D117" s="177" t="s">
        <v>92</v>
      </c>
      <c r="E117" s="178"/>
      <c r="F117" s="29"/>
      <c r="G117" s="63"/>
      <c r="H117" s="80"/>
      <c r="I117" s="59"/>
    </row>
    <row r="118" spans="2:9" ht="14.45" customHeight="1" x14ac:dyDescent="0.2">
      <c r="B118" s="20"/>
      <c r="C118" s="64"/>
      <c r="D118" s="76" t="s">
        <v>16</v>
      </c>
      <c r="E118" s="77" t="s">
        <v>58</v>
      </c>
      <c r="F118" s="28"/>
      <c r="G118" s="29">
        <f t="shared" si="11"/>
        <v>0</v>
      </c>
      <c r="H118" s="80"/>
      <c r="I118" s="60"/>
    </row>
    <row r="119" spans="2:9" ht="14.45" customHeight="1" x14ac:dyDescent="0.2">
      <c r="B119" s="20"/>
      <c r="C119" s="64"/>
      <c r="D119" s="76" t="s">
        <v>18</v>
      </c>
      <c r="E119" s="77" t="s">
        <v>59</v>
      </c>
      <c r="F119" s="28"/>
      <c r="G119" s="29">
        <f t="shared" si="11"/>
        <v>0</v>
      </c>
      <c r="H119" s="80"/>
      <c r="I119" s="60"/>
    </row>
    <row r="120" spans="2:9" x14ac:dyDescent="0.2">
      <c r="B120" s="20"/>
      <c r="C120" s="64"/>
      <c r="D120" s="67" t="s">
        <v>20</v>
      </c>
      <c r="E120" s="79" t="s">
        <v>128</v>
      </c>
      <c r="F120" s="28"/>
      <c r="G120" s="29">
        <f t="shared" si="11"/>
        <v>0</v>
      </c>
      <c r="H120" s="80"/>
      <c r="I120" s="60"/>
    </row>
    <row r="121" spans="2:9" ht="14.45" customHeight="1" x14ac:dyDescent="0.2">
      <c r="B121" s="20"/>
      <c r="C121" s="69"/>
      <c r="D121" s="192" t="s">
        <v>93</v>
      </c>
      <c r="E121" s="193"/>
      <c r="F121" s="44">
        <f>SUM(F118:F120)</f>
        <v>0</v>
      </c>
      <c r="G121" s="29">
        <f t="shared" si="11"/>
        <v>0</v>
      </c>
      <c r="H121" s="78"/>
      <c r="I121" s="59"/>
    </row>
    <row r="122" spans="2:9" ht="14.45" customHeight="1" x14ac:dyDescent="0.2">
      <c r="B122" s="57"/>
      <c r="C122" s="41">
        <v>7.3</v>
      </c>
      <c r="D122" s="190" t="s">
        <v>94</v>
      </c>
      <c r="E122" s="190"/>
      <c r="F122" s="70">
        <f>F116+F121</f>
        <v>0</v>
      </c>
      <c r="G122" s="70">
        <f t="shared" si="11"/>
        <v>0</v>
      </c>
      <c r="H122" s="80"/>
      <c r="I122" s="83"/>
    </row>
    <row r="123" spans="2:9" ht="14.45" customHeight="1" x14ac:dyDescent="0.2">
      <c r="B123" s="95">
        <v>8</v>
      </c>
      <c r="C123" s="196" t="s">
        <v>95</v>
      </c>
      <c r="D123" s="196"/>
      <c r="E123" s="196"/>
      <c r="F123" s="70">
        <f>F93+F110+F122</f>
        <v>0</v>
      </c>
      <c r="G123" s="82">
        <f t="shared" si="11"/>
        <v>0</v>
      </c>
      <c r="H123" s="82">
        <f>H93+H110+H122</f>
        <v>0</v>
      </c>
      <c r="I123" s="83"/>
    </row>
    <row r="124" spans="2:9" ht="14.45" customHeight="1" x14ac:dyDescent="0.2">
      <c r="B124" s="84" t="s">
        <v>6</v>
      </c>
      <c r="C124" s="96"/>
      <c r="D124" s="96"/>
      <c r="E124" s="96"/>
      <c r="F124" s="96"/>
      <c r="G124" s="96"/>
      <c r="H124" s="96"/>
      <c r="I124" s="86"/>
    </row>
    <row r="125" spans="2:9" ht="14.45" customHeight="1" x14ac:dyDescent="0.2">
      <c r="B125" s="89">
        <v>9</v>
      </c>
      <c r="C125" s="170" t="s">
        <v>96</v>
      </c>
      <c r="D125" s="170"/>
      <c r="E125" s="170"/>
      <c r="F125" s="28"/>
      <c r="G125" s="29">
        <f t="shared" ref="G125:G130" si="12">H125-F125</f>
        <v>0</v>
      </c>
      <c r="H125" s="28"/>
      <c r="I125" s="31"/>
    </row>
    <row r="126" spans="2:9" ht="14.45" customHeight="1" x14ac:dyDescent="0.2">
      <c r="B126" s="89">
        <v>10</v>
      </c>
      <c r="C126" s="203" t="s">
        <v>97</v>
      </c>
      <c r="D126" s="204"/>
      <c r="E126" s="205"/>
      <c r="F126" s="28"/>
      <c r="G126" s="29">
        <f t="shared" si="12"/>
        <v>0</v>
      </c>
      <c r="H126" s="28"/>
      <c r="I126" s="31"/>
    </row>
    <row r="127" spans="2:9" ht="14.45" customHeight="1" x14ac:dyDescent="0.2">
      <c r="B127" s="89">
        <v>11</v>
      </c>
      <c r="C127" s="206" t="s">
        <v>98</v>
      </c>
      <c r="D127" s="207"/>
      <c r="E127" s="207"/>
      <c r="F127" s="28"/>
      <c r="G127" s="29">
        <f t="shared" si="12"/>
        <v>0</v>
      </c>
      <c r="H127" s="28"/>
      <c r="I127" s="31"/>
    </row>
    <row r="128" spans="2:9" ht="14.45" customHeight="1" x14ac:dyDescent="0.2">
      <c r="B128" s="8">
        <v>12</v>
      </c>
      <c r="C128" s="208" t="s">
        <v>99</v>
      </c>
      <c r="D128" s="209"/>
      <c r="E128" s="209"/>
      <c r="F128" s="28"/>
      <c r="G128" s="29">
        <f t="shared" si="12"/>
        <v>0</v>
      </c>
      <c r="H128" s="28"/>
      <c r="I128" s="31"/>
    </row>
    <row r="129" spans="2:9" ht="14.45" customHeight="1" x14ac:dyDescent="0.2">
      <c r="B129" s="8">
        <v>13</v>
      </c>
      <c r="C129" s="206" t="s">
        <v>100</v>
      </c>
      <c r="D129" s="207"/>
      <c r="E129" s="207"/>
      <c r="F129" s="28"/>
      <c r="G129" s="29">
        <f t="shared" si="12"/>
        <v>0</v>
      </c>
      <c r="H129" s="28"/>
      <c r="I129" s="31"/>
    </row>
    <row r="130" spans="2:9" ht="14.45" customHeight="1" x14ac:dyDescent="0.2">
      <c r="B130" s="97">
        <v>14</v>
      </c>
      <c r="C130" s="210" t="s">
        <v>101</v>
      </c>
      <c r="D130" s="210"/>
      <c r="E130" s="210"/>
      <c r="F130" s="28"/>
      <c r="G130" s="29">
        <f t="shared" si="12"/>
        <v>0</v>
      </c>
      <c r="H130" s="28"/>
      <c r="I130" s="31"/>
    </row>
    <row r="131" spans="2:9" ht="14.45" customHeight="1" x14ac:dyDescent="0.2">
      <c r="B131" s="97">
        <v>15</v>
      </c>
      <c r="C131" s="210" t="s">
        <v>102</v>
      </c>
      <c r="D131" s="210"/>
      <c r="E131" s="210"/>
      <c r="F131" s="29"/>
      <c r="G131" s="29"/>
      <c r="H131" s="63"/>
      <c r="I131" s="98"/>
    </row>
    <row r="132" spans="2:9" ht="14.45" customHeight="1" x14ac:dyDescent="0.2">
      <c r="B132" s="97"/>
      <c r="C132" s="26" t="s">
        <v>16</v>
      </c>
      <c r="D132" s="158" t="s">
        <v>103</v>
      </c>
      <c r="E132" s="160"/>
      <c r="F132" s="28"/>
      <c r="G132" s="29">
        <f t="shared" ref="G132:G139" si="13">H132-F132</f>
        <v>0</v>
      </c>
      <c r="H132" s="99"/>
      <c r="I132" s="31"/>
    </row>
    <row r="133" spans="2:9" ht="14.45" customHeight="1" x14ac:dyDescent="0.2">
      <c r="B133" s="97"/>
      <c r="C133" s="26" t="s">
        <v>18</v>
      </c>
      <c r="D133" s="158" t="s">
        <v>104</v>
      </c>
      <c r="E133" s="160"/>
      <c r="F133" s="28"/>
      <c r="G133" s="29">
        <f t="shared" si="13"/>
        <v>0</v>
      </c>
      <c r="H133" s="99"/>
      <c r="I133" s="31"/>
    </row>
    <row r="134" spans="2:9" ht="14.45" customHeight="1" x14ac:dyDescent="0.2">
      <c r="B134" s="97"/>
      <c r="C134" s="26" t="s">
        <v>20</v>
      </c>
      <c r="D134" s="201" t="s">
        <v>105</v>
      </c>
      <c r="E134" s="202"/>
      <c r="F134" s="28"/>
      <c r="G134" s="29">
        <f t="shared" si="13"/>
        <v>0</v>
      </c>
      <c r="H134" s="99"/>
      <c r="I134" s="31"/>
    </row>
    <row r="135" spans="2:9" ht="14.45" customHeight="1" x14ac:dyDescent="0.2">
      <c r="B135" s="97"/>
      <c r="C135" s="26" t="s">
        <v>38</v>
      </c>
      <c r="D135" s="201" t="s">
        <v>105</v>
      </c>
      <c r="E135" s="202"/>
      <c r="F135" s="28"/>
      <c r="G135" s="29">
        <f t="shared" si="13"/>
        <v>0</v>
      </c>
      <c r="H135" s="99"/>
      <c r="I135" s="31"/>
    </row>
    <row r="136" spans="2:9" ht="14.45" customHeight="1" x14ac:dyDescent="0.2">
      <c r="B136" s="97"/>
      <c r="C136" s="26" t="s">
        <v>39</v>
      </c>
      <c r="D136" s="201" t="s">
        <v>105</v>
      </c>
      <c r="E136" s="202"/>
      <c r="F136" s="28"/>
      <c r="G136" s="29">
        <f t="shared" si="13"/>
        <v>0</v>
      </c>
      <c r="H136" s="99"/>
      <c r="I136" s="31"/>
    </row>
    <row r="137" spans="2:9" ht="14.45" customHeight="1" x14ac:dyDescent="0.2">
      <c r="B137" s="97"/>
      <c r="C137" s="192" t="s">
        <v>106</v>
      </c>
      <c r="D137" s="211"/>
      <c r="E137" s="193"/>
      <c r="F137" s="100">
        <f>SUM(F132:F136)</f>
        <v>0</v>
      </c>
      <c r="G137" s="29">
        <f t="shared" si="13"/>
        <v>0</v>
      </c>
      <c r="H137" s="100">
        <f>SUM(H132:H136)</f>
        <v>0</v>
      </c>
      <c r="I137" s="98"/>
    </row>
    <row r="138" spans="2:9" ht="14.45" customHeight="1" x14ac:dyDescent="0.2">
      <c r="B138" s="97">
        <v>16</v>
      </c>
      <c r="C138" s="212" t="s">
        <v>107</v>
      </c>
      <c r="D138" s="212"/>
      <c r="E138" s="212"/>
      <c r="F138" s="28"/>
      <c r="G138" s="50">
        <f t="shared" si="13"/>
        <v>0</v>
      </c>
      <c r="H138" s="99"/>
      <c r="I138" s="51"/>
    </row>
    <row r="139" spans="2:9" ht="14.45" customHeight="1" x14ac:dyDescent="0.2">
      <c r="B139" s="101">
        <v>17</v>
      </c>
      <c r="C139" s="213" t="s">
        <v>108</v>
      </c>
      <c r="D139" s="213"/>
      <c r="E139" s="213"/>
      <c r="F139" s="70">
        <f>SUM(F125:F130,F137,F138)</f>
        <v>0</v>
      </c>
      <c r="G139" s="70">
        <f t="shared" si="13"/>
        <v>0</v>
      </c>
      <c r="H139" s="70">
        <f>SUM(H125:H130,H137,H138)</f>
        <v>0</v>
      </c>
      <c r="I139" s="102"/>
    </row>
    <row r="140" spans="2:9" x14ac:dyDescent="0.2">
      <c r="B140"/>
      <c r="C140" s="42"/>
      <c r="G140" s="42"/>
    </row>
    <row r="141" spans="2:9" x14ac:dyDescent="0.2">
      <c r="C141" s="42"/>
      <c r="G141" s="42"/>
    </row>
    <row r="142" spans="2:9" ht="12.95" customHeight="1" x14ac:dyDescent="0.2">
      <c r="B142"/>
    </row>
    <row r="143" spans="2:9" ht="12.95" customHeight="1" x14ac:dyDescent="0.2">
      <c r="B143"/>
    </row>
    <row r="144" spans="2:9" ht="39" customHeight="1" x14ac:dyDescent="0.2">
      <c r="B144"/>
    </row>
    <row r="145" spans="2:47" ht="15" customHeight="1" x14ac:dyDescent="0.2">
      <c r="B145"/>
    </row>
    <row r="146" spans="2:47" ht="15" customHeight="1" x14ac:dyDescent="0.2">
      <c r="B146"/>
    </row>
    <row r="147" spans="2:47" ht="39.950000000000003" customHeight="1" x14ac:dyDescent="0.2">
      <c r="B147"/>
    </row>
    <row r="148" spans="2:47" ht="30" customHeight="1" x14ac:dyDescent="0.2">
      <c r="B148"/>
      <c r="AR148" s="104"/>
      <c r="AS148" s="104"/>
      <c r="AT148" s="104"/>
    </row>
    <row r="149" spans="2:47" ht="30" customHeight="1" x14ac:dyDescent="0.2">
      <c r="B149"/>
      <c r="AR149" s="104"/>
      <c r="AS149" s="104"/>
      <c r="AT149" s="104"/>
    </row>
    <row r="150" spans="2:47" ht="30" customHeight="1" x14ac:dyDescent="0.2">
      <c r="B150"/>
      <c r="AR150" s="104"/>
      <c r="AS150" s="104"/>
      <c r="AT150" s="104"/>
    </row>
    <row r="151" spans="2:47" ht="30" customHeight="1" x14ac:dyDescent="0.2">
      <c r="B151"/>
      <c r="AR151" s="104"/>
      <c r="AS151" s="104"/>
      <c r="AT151" s="104"/>
    </row>
    <row r="152" spans="2:47" ht="15" customHeight="1" x14ac:dyDescent="0.2">
      <c r="B152"/>
      <c r="AR152" s="104"/>
      <c r="AS152" s="104"/>
      <c r="AT152" s="104"/>
    </row>
    <row r="153" spans="2:47" x14ac:dyDescent="0.2">
      <c r="B153"/>
      <c r="AS153" s="104"/>
      <c r="AT153" s="104"/>
      <c r="AU153" s="104"/>
    </row>
    <row r="154" spans="2:47" x14ac:dyDescent="0.2">
      <c r="B154"/>
      <c r="AS154" s="104"/>
      <c r="AT154" s="104"/>
      <c r="AU154" s="104"/>
    </row>
    <row r="155" spans="2:47" ht="12.95" customHeight="1" x14ac:dyDescent="0.2">
      <c r="B155"/>
      <c r="AS155" s="104"/>
      <c r="AT155" s="104"/>
      <c r="AU155" s="104"/>
    </row>
    <row r="157" spans="2:47" ht="45.6" customHeight="1" x14ac:dyDescent="0.2"/>
    <row r="158" spans="2:47" ht="15" customHeight="1" x14ac:dyDescent="0.2"/>
    <row r="159" spans="2:47" ht="15" customHeight="1" x14ac:dyDescent="0.2"/>
    <row r="160" spans="2:47" ht="30" customHeight="1" x14ac:dyDescent="0.2"/>
    <row r="161" ht="30" customHeight="1" x14ac:dyDescent="0.2"/>
    <row r="162" ht="30" customHeight="1" x14ac:dyDescent="0.2"/>
    <row r="163" ht="30" customHeight="1" x14ac:dyDescent="0.2"/>
    <row r="164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39" customHeight="1" x14ac:dyDescent="0.2"/>
    <row r="174" ht="40.5" customHeight="1" x14ac:dyDescent="0.2"/>
    <row r="175" ht="29.45" customHeight="1" x14ac:dyDescent="0.2"/>
    <row r="176" ht="29.45" customHeight="1" x14ac:dyDescent="0.2"/>
    <row r="177" spans="1:14" ht="29.45" customHeight="1" x14ac:dyDescent="0.2"/>
    <row r="178" spans="1:14" ht="15" customHeight="1" x14ac:dyDescent="0.2"/>
    <row r="179" spans="1:14" s="6" customFormat="1" ht="39.950000000000003" customHeight="1" x14ac:dyDescent="0.2">
      <c r="A179"/>
      <c r="B179" s="103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 s="6" customFormat="1" ht="25.5" customHeight="1" x14ac:dyDescent="0.2">
      <c r="A180"/>
      <c r="B180" s="103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 ht="12.6" customHeight="1" x14ac:dyDescent="0.2"/>
    <row r="182" spans="1:14" ht="12.6" customHeight="1" x14ac:dyDescent="0.2"/>
    <row r="185" spans="1:14" ht="12.95" customHeight="1" x14ac:dyDescent="0.2"/>
    <row r="186" spans="1:14" ht="12.95" customHeight="1" x14ac:dyDescent="0.2"/>
    <row r="187" spans="1:14" ht="39" customHeight="1" x14ac:dyDescent="0.2"/>
    <row r="188" spans="1:14" ht="62.45" customHeight="1" x14ac:dyDescent="0.2"/>
    <row r="189" spans="1:14" ht="137.44999999999999" customHeight="1" x14ac:dyDescent="0.2"/>
    <row r="190" spans="1:14" ht="24.95" customHeight="1" x14ac:dyDescent="0.2"/>
    <row r="191" spans="1:14" ht="24.95" customHeight="1" x14ac:dyDescent="0.2"/>
    <row r="192" spans="1:14" ht="24.95" customHeight="1" x14ac:dyDescent="0.2"/>
    <row r="194" ht="12.6" customHeight="1" x14ac:dyDescent="0.2"/>
    <row r="195" ht="12.6" customHeight="1" x14ac:dyDescent="0.2"/>
    <row r="196" ht="12.6" customHeight="1" x14ac:dyDescent="0.2"/>
    <row r="198" ht="12.6" customHeight="1" x14ac:dyDescent="0.2"/>
  </sheetData>
  <mergeCells count="88">
    <mergeCell ref="D135:E135"/>
    <mergeCell ref="D136:E136"/>
    <mergeCell ref="C137:E137"/>
    <mergeCell ref="C138:E138"/>
    <mergeCell ref="C139:E139"/>
    <mergeCell ref="D134:E134"/>
    <mergeCell ref="D122:E122"/>
    <mergeCell ref="C123:E123"/>
    <mergeCell ref="C125:E125"/>
    <mergeCell ref="C126:E126"/>
    <mergeCell ref="C127:E127"/>
    <mergeCell ref="C128:E128"/>
    <mergeCell ref="C129:E129"/>
    <mergeCell ref="C130:E130"/>
    <mergeCell ref="C131:E131"/>
    <mergeCell ref="D132:E132"/>
    <mergeCell ref="D133:E133"/>
    <mergeCell ref="D121:E121"/>
    <mergeCell ref="D97:E97"/>
    <mergeCell ref="D101:E101"/>
    <mergeCell ref="D102:E102"/>
    <mergeCell ref="D105:E105"/>
    <mergeCell ref="D106:E106"/>
    <mergeCell ref="D109:E109"/>
    <mergeCell ref="D110:E110"/>
    <mergeCell ref="C111:E111"/>
    <mergeCell ref="D112:E112"/>
    <mergeCell ref="D116:E116"/>
    <mergeCell ref="D117:E117"/>
    <mergeCell ref="D96:E96"/>
    <mergeCell ref="D80:E80"/>
    <mergeCell ref="D81:E81"/>
    <mergeCell ref="D82:E82"/>
    <mergeCell ref="D83:E83"/>
    <mergeCell ref="D84:E84"/>
    <mergeCell ref="D85:E85"/>
    <mergeCell ref="D86:E86"/>
    <mergeCell ref="D92:E92"/>
    <mergeCell ref="D93:E93"/>
    <mergeCell ref="C94:E94"/>
    <mergeCell ref="D95:E95"/>
    <mergeCell ref="D79:E79"/>
    <mergeCell ref="D61:E61"/>
    <mergeCell ref="D62:E62"/>
    <mergeCell ref="C63:E63"/>
    <mergeCell ref="D64:E64"/>
    <mergeCell ref="D68:E68"/>
    <mergeCell ref="D69:E69"/>
    <mergeCell ref="D73:E73"/>
    <mergeCell ref="D74:E74"/>
    <mergeCell ref="C75:E75"/>
    <mergeCell ref="C77:E77"/>
    <mergeCell ref="D78:E78"/>
    <mergeCell ref="D58:E58"/>
    <mergeCell ref="D37:E37"/>
    <mergeCell ref="D43:E43"/>
    <mergeCell ref="D44:E44"/>
    <mergeCell ref="C45:E45"/>
    <mergeCell ref="D46:E46"/>
    <mergeCell ref="D47:E47"/>
    <mergeCell ref="D52:E52"/>
    <mergeCell ref="D53:E53"/>
    <mergeCell ref="D54:E54"/>
    <mergeCell ref="D57:E57"/>
    <mergeCell ref="D35:E35"/>
    <mergeCell ref="D36:E36"/>
    <mergeCell ref="D25:E25"/>
    <mergeCell ref="D26:E26"/>
    <mergeCell ref="D27:E27"/>
    <mergeCell ref="D28:E28"/>
    <mergeCell ref="D29:E29"/>
    <mergeCell ref="D30:E30"/>
    <mergeCell ref="C10:E10"/>
    <mergeCell ref="D31:E31"/>
    <mergeCell ref="D32:E32"/>
    <mergeCell ref="D33:E33"/>
    <mergeCell ref="D34:E34"/>
    <mergeCell ref="C11:E11"/>
    <mergeCell ref="C12:E12"/>
    <mergeCell ref="C16:E16"/>
    <mergeCell ref="C18:E18"/>
    <mergeCell ref="C19:C23"/>
    <mergeCell ref="D19:E19"/>
    <mergeCell ref="D3:F3"/>
    <mergeCell ref="D4:F4"/>
    <mergeCell ref="C7:E7"/>
    <mergeCell ref="C8:E8"/>
    <mergeCell ref="C9:E9"/>
  </mergeCells>
  <pageMargins left="0.25" right="0.25" top="0.75" bottom="0.75" header="0.3" footer="0.3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6AD80F408F90A4E865EBA62CF16F82B" ma:contentTypeVersion="18" ma:contentTypeDescription="สร้างเอกสารใหม่" ma:contentTypeScope="" ma:versionID="cfaf73b2791369a3efb77638cc033fb5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62b6d8f5d47c3451df6713ad1241fba6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1C0E18-0BBA-4FF3-B2C5-3E301E74B4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558EBD-0B9F-4C65-BA97-083CE67C32FF}">
  <ds:schemaRefs>
    <ds:schemaRef ds:uri="http://schemas.microsoft.com/office/2006/metadata/properties"/>
    <ds:schemaRef ds:uri="http://schemas.microsoft.com/office/infopath/2007/PartnerControls"/>
    <ds:schemaRef ds:uri="ded5f7f7-1e0d-4ca9-9934-c5e4fc7288cc"/>
    <ds:schemaRef ds:uri="cb36e40a-e942-4491-9b45-602107f3ab4c"/>
  </ds:schemaRefs>
</ds:datastoreItem>
</file>

<file path=customXml/itemProps3.xml><?xml version="1.0" encoding="utf-8"?>
<ds:datastoreItem xmlns:ds="http://schemas.openxmlformats.org/officeDocument/2006/customXml" ds:itemID="{9CEB6992-6003-4F29-9538-193D6488572C}"/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หน้าปก</vt:lpstr>
      <vt:lpstr>คำรับรองของบริษัท</vt:lpstr>
      <vt:lpstr>คำรับรองของนักคณิตศาสตร์ฯ</vt:lpstr>
      <vt:lpstr>Reconcile</vt:lpstr>
      <vt:lpstr>คำรับรองของนักคณิตศาสตร์ฯ!Print_Area</vt:lpstr>
      <vt:lpstr>คำรับรองของบริษัท!Print_Area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Chansak Pitisirikul / ชาญศักดิ์ ปิติสิริกุล</dc:creator>
  <cp:lastModifiedBy>Kamonwan Ketdam / กมลวรรณ เกตุดำ</cp:lastModifiedBy>
  <cp:lastPrinted>2025-03-21T09:51:14Z</cp:lastPrinted>
  <dcterms:created xsi:type="dcterms:W3CDTF">2024-12-24T02:15:42Z</dcterms:created>
  <dcterms:modified xsi:type="dcterms:W3CDTF">2025-04-23T07:37:57Z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